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3256" windowHeight="10356"/>
  </bookViews>
  <sheets>
    <sheet name="课程信息明细表" sheetId="3" r:id="rId1"/>
  </sheets>
  <definedNames>
    <definedName name="_xlnm._FilterDatabase" localSheetId="0" hidden="1">课程信息明细表!$A$4:$AA$60</definedName>
    <definedName name="_xlnm.Print_Titles" localSheetId="0">课程信息明细表!$2:$4</definedName>
  </definedNames>
  <calcPr calcId="145621"/>
</workbook>
</file>

<file path=xl/calcChain.xml><?xml version="1.0" encoding="utf-8"?>
<calcChain xmlns="http://schemas.openxmlformats.org/spreadsheetml/2006/main">
  <c r="M7" i="3" l="1"/>
  <c r="M8" i="3"/>
  <c r="M9" i="3"/>
  <c r="M10" i="3"/>
  <c r="M11" i="3"/>
  <c r="M13" i="3"/>
  <c r="M14" i="3"/>
  <c r="M15" i="3"/>
  <c r="M16" i="3"/>
  <c r="M17" i="3"/>
  <c r="M18" i="3"/>
  <c r="M19" i="3"/>
  <c r="M21" i="3"/>
  <c r="M22" i="3"/>
  <c r="M23" i="3"/>
  <c r="M24" i="3"/>
  <c r="M25" i="3"/>
  <c r="M26" i="3"/>
  <c r="M27" i="3"/>
  <c r="M28" i="3"/>
  <c r="M29" i="3"/>
  <c r="M30" i="3"/>
  <c r="M31" i="3"/>
  <c r="M32" i="3"/>
  <c r="M33" i="3"/>
  <c r="M34" i="3"/>
  <c r="M35" i="3"/>
  <c r="M36" i="3"/>
  <c r="M37" i="3"/>
  <c r="M38" i="3"/>
  <c r="M39" i="3"/>
  <c r="M40" i="3"/>
  <c r="M41" i="3"/>
  <c r="M42" i="3"/>
  <c r="M43" i="3"/>
  <c r="M44" i="3"/>
  <c r="M45" i="3"/>
  <c r="M46" i="3"/>
  <c r="M47" i="3"/>
  <c r="M56" i="3"/>
  <c r="M49" i="3"/>
  <c r="M50" i="3"/>
  <c r="M51" i="3"/>
  <c r="M52" i="3"/>
  <c r="M53" i="3"/>
  <c r="M54" i="3"/>
  <c r="M55" i="3"/>
  <c r="M48" i="3"/>
</calcChain>
</file>

<file path=xl/sharedStrings.xml><?xml version="1.0" encoding="utf-8"?>
<sst xmlns="http://schemas.openxmlformats.org/spreadsheetml/2006/main" count="665" uniqueCount="289">
  <si>
    <t>附件6</t>
  </si>
  <si>
    <t>6091001~005共计：5门课程,3门新开</t>
  </si>
  <si>
    <t>序号</t>
  </si>
  <si>
    <t>课程   编码</t>
  </si>
  <si>
    <t>课程中文名称</t>
  </si>
  <si>
    <t>课程英文名称</t>
  </si>
  <si>
    <t>开课单位名称</t>
  </si>
  <si>
    <t>开课学期</t>
  </si>
  <si>
    <t>课程类别（专业课/公共课）</t>
  </si>
  <si>
    <t>教学团队负责人姓名</t>
  </si>
  <si>
    <t>教学团队负责人工号</t>
  </si>
  <si>
    <t>教学团队负责人职称</t>
  </si>
  <si>
    <t>教学团队成员姓名</t>
  </si>
  <si>
    <t>学分</t>
  </si>
  <si>
    <t>总学时</t>
  </si>
  <si>
    <t>其中讲课课时</t>
  </si>
  <si>
    <t>其中讨论课时</t>
  </si>
  <si>
    <t>其中实验课时</t>
  </si>
  <si>
    <t>其中实习课时</t>
  </si>
  <si>
    <t>先修课程1</t>
  </si>
  <si>
    <t>先修课程2</t>
  </si>
  <si>
    <t>先修课程3</t>
  </si>
  <si>
    <t>上课教室类型（多媒体教室/普通教室）</t>
  </si>
  <si>
    <t>授课对象（硕士、博士）</t>
  </si>
  <si>
    <t>限选类别</t>
  </si>
  <si>
    <t>教学团队成员人数</t>
  </si>
  <si>
    <t>能否进行全英文授课</t>
  </si>
  <si>
    <t>增加/删除</t>
  </si>
  <si>
    <t>备注2</t>
  </si>
  <si>
    <t>国家计算机技术与软件专业技术高级资格证书</t>
  </si>
  <si>
    <t>信息工程学院</t>
  </si>
  <si>
    <t>春、秋</t>
  </si>
  <si>
    <t>多媒体教室</t>
  </si>
  <si>
    <t>硕士</t>
  </si>
  <si>
    <t>新加课程</t>
  </si>
  <si>
    <t>国家计算机技术与软件专业技术中级资格证书</t>
  </si>
  <si>
    <t>6091001</t>
  </si>
  <si>
    <t>计算机研究与进展</t>
  </si>
  <si>
    <t>Computer Research and Development</t>
  </si>
  <si>
    <t>春</t>
  </si>
  <si>
    <t>专业课</t>
  </si>
  <si>
    <t>李书琴</t>
  </si>
  <si>
    <t>教授</t>
  </si>
  <si>
    <t>张阳、方勇、张志毅、蔡骋</t>
  </si>
  <si>
    <t>删除课程</t>
  </si>
  <si>
    <t>6091002</t>
  </si>
  <si>
    <t>软件模型与架构</t>
  </si>
  <si>
    <t>Software Architecture</t>
  </si>
  <si>
    <t>秋</t>
  </si>
  <si>
    <t>聂艳明</t>
  </si>
  <si>
    <t>讲师</t>
  </si>
  <si>
    <t>组合数学</t>
  </si>
  <si>
    <t>Combinatorics</t>
  </si>
  <si>
    <t>耿耀君</t>
  </si>
  <si>
    <t>赵建邦</t>
  </si>
  <si>
    <t>软件工程学硕、软件工程专硕</t>
  </si>
  <si>
    <t>6091004</t>
  </si>
  <si>
    <t>智能计算前沿</t>
  </si>
  <si>
    <t xml:space="preserve">Introduction to Intelligent Computing </t>
  </si>
  <si>
    <t>张阳</t>
  </si>
  <si>
    <t>蔡骋</t>
  </si>
  <si>
    <t>信息技术研究进展</t>
  </si>
  <si>
    <t>张阳、方勇、张宏鸣、张志毅、蔡骋</t>
  </si>
  <si>
    <t>6092001</t>
  </si>
  <si>
    <t>信息论</t>
  </si>
  <si>
    <t>Information Theory</t>
  </si>
  <si>
    <t>方勇</t>
  </si>
  <si>
    <t>杨斌 蔡骋</t>
  </si>
  <si>
    <t>算法分析与设计</t>
  </si>
  <si>
    <t xml:space="preserve">Algorithms  Analysis and Design </t>
  </si>
  <si>
    <t>王湘桃聂艳明</t>
  </si>
  <si>
    <t>6092003</t>
  </si>
  <si>
    <t>数据挖掘与知识发现</t>
  </si>
  <si>
    <t>Data Mining and Knowledge Discovery</t>
  </si>
  <si>
    <t>刘全中 毛锐 于建涛</t>
  </si>
  <si>
    <t>6092004</t>
  </si>
  <si>
    <t>最优化技术与数学建模</t>
  </si>
  <si>
    <t>Optimization Techniques and Mathematical Modeling</t>
  </si>
  <si>
    <t>何进荣</t>
  </si>
  <si>
    <t>胡少军耿耀君</t>
  </si>
  <si>
    <t>6092005</t>
  </si>
  <si>
    <t>高级软件项目管理</t>
  </si>
  <si>
    <t>Advanced Software Project Management</t>
  </si>
  <si>
    <t>毛锐</t>
  </si>
  <si>
    <t>颜永丰</t>
  </si>
  <si>
    <t>6092006</t>
  </si>
  <si>
    <t>现代软件工程</t>
  </si>
  <si>
    <t>Software engineering</t>
  </si>
  <si>
    <t>王湘桃</t>
  </si>
  <si>
    <t>副教授</t>
  </si>
  <si>
    <t>6092007</t>
  </si>
  <si>
    <t>云计算</t>
  </si>
  <si>
    <t>Cloud Computing</t>
  </si>
  <si>
    <t>刘斌</t>
  </si>
  <si>
    <t>张阳 张宏鸣</t>
  </si>
  <si>
    <t>6093001</t>
  </si>
  <si>
    <t>科学计算与程序设计</t>
  </si>
  <si>
    <t>Scientific Computing and Programming</t>
  </si>
  <si>
    <t>公共课</t>
  </si>
  <si>
    <t>朱珊娜、宁继锋</t>
  </si>
  <si>
    <t>实验数据的计算机处理</t>
  </si>
  <si>
    <t>Processing the Experimental Data with Computer</t>
  </si>
  <si>
    <t>孙健敏</t>
  </si>
  <si>
    <t>张晶、杨龙</t>
  </si>
  <si>
    <t>图形学与虚拟现实</t>
  </si>
  <si>
    <t>Graphics and Virtual Reality</t>
  </si>
  <si>
    <t>张志毅</t>
  </si>
  <si>
    <t>胡少军 宁纪峰杨会君</t>
  </si>
  <si>
    <t>嵌入式系统设计方法</t>
  </si>
  <si>
    <t>Embedded System Design</t>
  </si>
  <si>
    <t>杨斌</t>
  </si>
  <si>
    <t>李长悦</t>
  </si>
  <si>
    <t>智能检测与控制技术</t>
  </si>
  <si>
    <t>Intelligent Detection and Control</t>
  </si>
  <si>
    <t>张建锋</t>
  </si>
  <si>
    <t>黄铝文</t>
  </si>
  <si>
    <t>6093006</t>
  </si>
  <si>
    <t>移动计算</t>
  </si>
  <si>
    <t>Mobile Computing</t>
  </si>
  <si>
    <t>徐杨</t>
  </si>
  <si>
    <t>6093007</t>
  </si>
  <si>
    <t>并行计算</t>
  </si>
  <si>
    <t>Parallel Computing</t>
  </si>
  <si>
    <t>代媛</t>
  </si>
  <si>
    <t>6093008</t>
  </si>
  <si>
    <t>MATLAB 建模与仿真</t>
  </si>
  <si>
    <t>MATLAB modelling and Simulation</t>
  </si>
  <si>
    <t>张志勇</t>
  </si>
  <si>
    <t>6093009</t>
  </si>
  <si>
    <t>SOA与WEB服务</t>
  </si>
  <si>
    <t>SOA and Web Service</t>
  </si>
  <si>
    <t>蔚继承</t>
  </si>
  <si>
    <t>邹青 梁春泉</t>
  </si>
  <si>
    <t>软件过程与配置管理</t>
  </si>
  <si>
    <t>Software Process and Configuration Management</t>
  </si>
  <si>
    <t>软件自动化测试</t>
  </si>
  <si>
    <t>Software Testing</t>
  </si>
  <si>
    <t>6093012</t>
  </si>
  <si>
    <t>人机交互技术</t>
  </si>
  <si>
    <t>Human Computer Interaction</t>
  </si>
  <si>
    <t>王美丽</t>
  </si>
  <si>
    <t>6093013</t>
  </si>
  <si>
    <t>并行计算与分布式计算</t>
  </si>
  <si>
    <t>Parallel Computing and Distributed Computing</t>
  </si>
  <si>
    <t>6093014</t>
  </si>
  <si>
    <t>软件构件与中间件技术</t>
  </si>
  <si>
    <t>Software Components and Middleware Technology</t>
  </si>
  <si>
    <t>梁春泉</t>
  </si>
  <si>
    <t>李宏利</t>
  </si>
  <si>
    <t>6094001</t>
  </si>
  <si>
    <t>高级数据库理论</t>
  </si>
  <si>
    <t>Advanced Database Theory</t>
  </si>
  <si>
    <t>6094002</t>
  </si>
  <si>
    <t>模式识别与机器学习</t>
  </si>
  <si>
    <t>Pattern Recognition and Machine Leaning</t>
  </si>
  <si>
    <t>何进荣宁纪峰方勇</t>
  </si>
  <si>
    <t>2014版课程</t>
  </si>
  <si>
    <t>6094003</t>
  </si>
  <si>
    <t>高级计算机系统结构</t>
  </si>
  <si>
    <t>Advanced Computer Architecture</t>
  </si>
  <si>
    <t>来智勇</t>
  </si>
  <si>
    <t>田晶</t>
  </si>
  <si>
    <t>6094004</t>
  </si>
  <si>
    <t>图像工程</t>
  </si>
  <si>
    <t>Image Engineering</t>
  </si>
  <si>
    <t>宁纪锋</t>
  </si>
  <si>
    <t>耿楠</t>
  </si>
  <si>
    <t>6094005</t>
  </si>
  <si>
    <t>智能信息检索</t>
  </si>
  <si>
    <t>Intelligent Information Retrieval</t>
  </si>
  <si>
    <t>蔡晓妍</t>
  </si>
  <si>
    <t>张晓婷</t>
  </si>
  <si>
    <t>6094006</t>
  </si>
  <si>
    <t>信息分析与决策支持</t>
  </si>
  <si>
    <t>Information Analyusis and Decision Support</t>
  </si>
  <si>
    <t>唐晶磊</t>
  </si>
  <si>
    <t>6094007</t>
  </si>
  <si>
    <t>数据挖掘理论</t>
  </si>
  <si>
    <t>Principle of Data Mining</t>
  </si>
  <si>
    <t>6094008</t>
  </si>
  <si>
    <t>形式语言与自动机</t>
  </si>
  <si>
    <t>Formal Language and Automate</t>
  </si>
  <si>
    <t>大数据管理与分析</t>
  </si>
  <si>
    <t xml:space="preserve">Big Data Management and Analysis </t>
  </si>
  <si>
    <t>张宏鸣</t>
  </si>
  <si>
    <t>王美丽于建涛</t>
  </si>
  <si>
    <t>6094010</t>
  </si>
  <si>
    <t>密码学</t>
  </si>
  <si>
    <t>Cryptography</t>
  </si>
  <si>
    <t>景旭</t>
  </si>
  <si>
    <t>杨黎斌</t>
  </si>
  <si>
    <t>6094011</t>
  </si>
  <si>
    <t>嵌入式软件开发</t>
  </si>
  <si>
    <t>Embedded Software Development</t>
  </si>
  <si>
    <t>软件工程专硕</t>
  </si>
  <si>
    <t>6094012</t>
  </si>
  <si>
    <t>.NET企业级开发与架构</t>
  </si>
  <si>
    <t>.NET Enterprise Development and Architecture</t>
  </si>
  <si>
    <t xml:space="preserve">邹青 </t>
  </si>
  <si>
    <t>6094013</t>
  </si>
  <si>
    <t>LINUX程序设计</t>
  </si>
  <si>
    <t>LINUX Programming</t>
  </si>
  <si>
    <t>于建涛</t>
  </si>
  <si>
    <t>邹青 鱼晓</t>
  </si>
  <si>
    <t>6094015</t>
  </si>
  <si>
    <t>计算机视觉</t>
  </si>
  <si>
    <t>Computer Vision</t>
  </si>
  <si>
    <t>何进荣耿楠 宁纪峰</t>
  </si>
  <si>
    <t>6094016</t>
  </si>
  <si>
    <t>高级计算机三维建模</t>
  </si>
  <si>
    <t>Advanced 3D Computer Modeling</t>
  </si>
  <si>
    <t>胡少军</t>
  </si>
  <si>
    <t>张志毅王美丽杨沛</t>
  </si>
  <si>
    <t>学术交流和教学科研实践</t>
  </si>
  <si>
    <t>Academic Exchanges and Pesearch Practice</t>
  </si>
  <si>
    <t>李书琴 张阳</t>
  </si>
  <si>
    <t>6094018</t>
  </si>
  <si>
    <t>计算机动画</t>
  </si>
  <si>
    <t>Computer Animation</t>
  </si>
  <si>
    <t>胡少军张志毅</t>
  </si>
  <si>
    <t>6094019</t>
  </si>
  <si>
    <t>软件体系结构</t>
  </si>
  <si>
    <t>6094020</t>
  </si>
  <si>
    <t>信息安全</t>
  </si>
  <si>
    <t>Information security</t>
  </si>
  <si>
    <t>6094021</t>
  </si>
  <si>
    <t>现代数据库系统概论</t>
  </si>
  <si>
    <t>Introduction to Advanced Database systems</t>
  </si>
  <si>
    <t>6094022</t>
  </si>
  <si>
    <t>面向对象软件分析与设计</t>
  </si>
  <si>
    <t xml:space="preserve">Object-Oriented Software Analysis and Design </t>
  </si>
  <si>
    <t xml:space="preserve">张宏鸣 </t>
  </si>
  <si>
    <t>6094023</t>
  </si>
  <si>
    <t>高级程序设计语言</t>
  </si>
  <si>
    <t>Advanced Programming Language</t>
  </si>
  <si>
    <t>刘全中</t>
  </si>
  <si>
    <t>王美丽李宏利</t>
  </si>
  <si>
    <t>6094024</t>
  </si>
  <si>
    <t>JAVA企业级开发与架构</t>
  </si>
  <si>
    <t>JAVA EE development and architecture</t>
  </si>
  <si>
    <t>邹青 李宏利聂艳明</t>
  </si>
  <si>
    <t>机器学习</t>
  </si>
  <si>
    <t xml:space="preserve"> 2.“授课对象”栏目填写该课程授课的主要学员群体类别：“学术型硕士生”、“博士生”、“硕博生”，同一门课程只填一个群体名称。</t>
  </si>
  <si>
    <t xml:space="preserve"> 3.“限选类别”栏目填写可参与该课程学习的各类学员类别：本科生、硕士生、同等学力、博士生、直博生、硕博生，同一门课可填多种类别。</t>
  </si>
  <si>
    <t xml:space="preserve"> 4. 依据修订后的培养方案，需要在“研究生综合管理信息系统”中增加或者删除的课程要在本表最后一列中标明。</t>
  </si>
  <si>
    <t xml:space="preserve"> 5. 请按照该表原始格式填写，不要有单元格合并。</t>
  </si>
  <si>
    <t>软件工程学硕、软件工程专硕</t>
    <phoneticPr fontId="19" type="noConversion"/>
  </si>
  <si>
    <t>软件工程学硕、软件工程专硕</t>
    <phoneticPr fontId="19" type="noConversion"/>
  </si>
  <si>
    <t>软件工程学硕、软件工程专硕</t>
    <phoneticPr fontId="19" type="noConversion"/>
  </si>
  <si>
    <t>软件工程学硕、软件工程专硕</t>
    <phoneticPr fontId="19" type="noConversion"/>
  </si>
  <si>
    <t>软件工程学硕</t>
    <phoneticPr fontId="19" type="noConversion"/>
  </si>
  <si>
    <t>软件工程学硕、软件工程专硕</t>
    <phoneticPr fontId="19" type="noConversion"/>
  </si>
  <si>
    <t>软件工程专硕</t>
    <phoneticPr fontId="19" type="noConversion"/>
  </si>
  <si>
    <t>软件工程学硕、软件工程专硕</t>
    <phoneticPr fontId="19" type="noConversion"/>
  </si>
  <si>
    <t>软件工程专硕</t>
    <phoneticPr fontId="19" type="noConversion"/>
  </si>
  <si>
    <t>软件工程专硕</t>
    <phoneticPr fontId="19" type="noConversion"/>
  </si>
  <si>
    <t>计算机科学与技术学硕、软件工程学硕</t>
    <phoneticPr fontId="19" type="noConversion"/>
  </si>
  <si>
    <t>计算机科学与技术学硕、软件工程学硕</t>
    <phoneticPr fontId="19" type="noConversion"/>
  </si>
  <si>
    <t>计算机科学与技术学硕</t>
    <phoneticPr fontId="19" type="noConversion"/>
  </si>
  <si>
    <t>计算机科学与技术学硕</t>
    <phoneticPr fontId="19" type="noConversion"/>
  </si>
  <si>
    <t>计算机科学与技术学硕</t>
    <phoneticPr fontId="19" type="noConversion"/>
  </si>
  <si>
    <t>6090004~005共计：2门课程新</t>
  </si>
  <si>
    <t>6092001~007共计：7门新开课程</t>
  </si>
  <si>
    <t>6093001~014共计：14门课程，11门新开课程含2门公共课</t>
  </si>
  <si>
    <t>6094001~025共计：25门课程，新开18门</t>
  </si>
  <si>
    <t>6090004</t>
  </si>
  <si>
    <t>6090005</t>
  </si>
  <si>
    <t>6091003</t>
  </si>
  <si>
    <t>6091005</t>
  </si>
  <si>
    <t>软件工程学硕、计算机科学与技术学硕</t>
    <phoneticPr fontId="19" type="noConversion"/>
  </si>
  <si>
    <t>6092002</t>
  </si>
  <si>
    <t>软件工程学硕、软件工程专硕、计算机科学与技术学硕</t>
    <phoneticPr fontId="19" type="noConversion"/>
  </si>
  <si>
    <t>软件工程学硕、软件工程专硕</t>
    <phoneticPr fontId="19" type="noConversion"/>
  </si>
  <si>
    <t>6093003</t>
  </si>
  <si>
    <t>计算机科学与技术学硕、软件工程专硕</t>
    <phoneticPr fontId="19" type="noConversion"/>
  </si>
  <si>
    <t>6093004</t>
  </si>
  <si>
    <t>6093005</t>
  </si>
  <si>
    <t>6093010</t>
  </si>
  <si>
    <t>6093011</t>
  </si>
  <si>
    <t>软件工程学硕、计算机科学与技术学术型硕士</t>
    <phoneticPr fontId="19" type="noConversion"/>
  </si>
  <si>
    <t>6094009</t>
  </si>
  <si>
    <t>计算机科学与技术学硕、软件工程学硕</t>
    <phoneticPr fontId="19" type="noConversion"/>
  </si>
  <si>
    <t>软软件工程专硕、计算机科学与技术学硕</t>
    <phoneticPr fontId="19" type="noConversion"/>
  </si>
  <si>
    <t>软软件工程学硕、计算机科学与技术学硕、软件工程专硕</t>
    <phoneticPr fontId="19" type="noConversion"/>
  </si>
  <si>
    <t>宁纪峰</t>
    <phoneticPr fontId="19" type="noConversion"/>
  </si>
  <si>
    <t>何进荣蔡骋宁纪峰方勇</t>
    <phoneticPr fontId="19" type="noConversion"/>
  </si>
  <si>
    <t>“研究生综合管理信息系统”课程变化明细表</t>
    <phoneticPr fontId="19" type="noConversion"/>
  </si>
  <si>
    <t>6094025</t>
    <phoneticPr fontId="19" type="noConversion"/>
  </si>
  <si>
    <t>6094017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</si>
</sst>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2"/>
      <name val="宋体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8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10"/>
      <color theme="1"/>
      <name val="宋体"/>
      <family val="3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5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6" fillId="16" borderId="5" applyNumberFormat="0" applyAlignment="0" applyProtection="0">
      <alignment vertical="center"/>
    </xf>
    <xf numFmtId="0" fontId="11" fillId="17" borderId="6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3" fillId="16" borderId="8" applyNumberFormat="0" applyAlignment="0" applyProtection="0">
      <alignment vertical="center"/>
    </xf>
    <xf numFmtId="0" fontId="6" fillId="7" borderId="5" applyNumberFormat="0" applyAlignment="0" applyProtection="0">
      <alignment vertical="center"/>
    </xf>
    <xf numFmtId="0" fontId="18" fillId="23" borderId="9" applyNumberFormat="0" applyFont="0" applyAlignment="0" applyProtection="0">
      <alignment vertical="center"/>
    </xf>
  </cellStyleXfs>
  <cellXfs count="31">
    <xf numFmtId="0" fontId="0" fillId="0" borderId="0" xfId="0">
      <alignment vertical="center"/>
    </xf>
    <xf numFmtId="0" fontId="20" fillId="24" borderId="0" xfId="0" applyFont="1" applyFill="1" applyAlignment="1">
      <alignment wrapText="1"/>
    </xf>
    <xf numFmtId="0" fontId="20" fillId="24" borderId="0" xfId="0" applyFont="1" applyFill="1" applyAlignment="1">
      <alignment horizontal="center" vertical="center" wrapText="1"/>
    </xf>
    <xf numFmtId="0" fontId="21" fillId="24" borderId="0" xfId="0" applyFont="1" applyFill="1" applyBorder="1" applyAlignment="1">
      <alignment horizontal="center" vertical="center" wrapText="1"/>
    </xf>
    <xf numFmtId="49" fontId="22" fillId="24" borderId="0" xfId="0" applyNumberFormat="1" applyFont="1" applyFill="1" applyBorder="1" applyAlignment="1">
      <alignment horizontal="center" vertical="center" wrapText="1"/>
    </xf>
    <xf numFmtId="0" fontId="22" fillId="24" borderId="10" xfId="0" applyFont="1" applyFill="1" applyBorder="1" applyAlignment="1">
      <alignment horizontal="center" vertical="center" wrapText="1"/>
    </xf>
    <xf numFmtId="49" fontId="22" fillId="24" borderId="10" xfId="0" applyNumberFormat="1" applyFont="1" applyFill="1" applyBorder="1" applyAlignment="1">
      <alignment horizontal="center" vertical="center" wrapText="1"/>
    </xf>
    <xf numFmtId="0" fontId="22" fillId="24" borderId="0" xfId="0" applyFont="1" applyFill="1" applyBorder="1" applyAlignment="1">
      <alignment horizontal="center" vertical="center" wrapText="1"/>
    </xf>
    <xf numFmtId="0" fontId="22" fillId="24" borderId="10" xfId="26" applyFont="1" applyFill="1" applyBorder="1" applyAlignment="1" applyProtection="1">
      <alignment horizontal="left" vertical="center" wrapText="1"/>
    </xf>
    <xf numFmtId="49" fontId="22" fillId="24" borderId="10" xfId="26" applyNumberFormat="1" applyFont="1" applyFill="1" applyBorder="1" applyAlignment="1" applyProtection="1">
      <alignment horizontal="left" vertical="center" wrapText="1"/>
    </xf>
    <xf numFmtId="0" fontId="22" fillId="24" borderId="10" xfId="28" applyFont="1" applyFill="1" applyBorder="1" applyAlignment="1">
      <alignment horizontal="center" vertical="center" wrapText="1"/>
    </xf>
    <xf numFmtId="0" fontId="22" fillId="24" borderId="10" xfId="28" applyFont="1" applyFill="1" applyBorder="1" applyAlignment="1" applyProtection="1">
      <alignment horizontal="center" vertical="center" wrapText="1"/>
    </xf>
    <xf numFmtId="0" fontId="20" fillId="24" borderId="10" xfId="0" applyFont="1" applyFill="1" applyBorder="1" applyAlignment="1">
      <alignment horizontal="left" vertical="center" wrapText="1"/>
    </xf>
    <xf numFmtId="0" fontId="20" fillId="24" borderId="0" xfId="0" applyFont="1" applyFill="1" applyAlignment="1">
      <alignment horizontal="left" vertical="center" wrapText="1"/>
    </xf>
    <xf numFmtId="0" fontId="22" fillId="24" borderId="10" xfId="26" applyFont="1" applyFill="1" applyBorder="1" applyAlignment="1" applyProtection="1">
      <alignment horizontal="center" vertical="center" wrapText="1"/>
    </xf>
    <xf numFmtId="49" fontId="22" fillId="24" borderId="10" xfId="26" quotePrefix="1" applyNumberFormat="1" applyFont="1" applyFill="1" applyBorder="1" applyAlignment="1" applyProtection="1">
      <alignment horizontal="left" vertical="center" wrapText="1"/>
    </xf>
    <xf numFmtId="0" fontId="20" fillId="24" borderId="10" xfId="0" applyFont="1" applyFill="1" applyBorder="1" applyAlignment="1">
      <alignment horizontal="center" vertical="center" wrapText="1"/>
    </xf>
    <xf numFmtId="0" fontId="22" fillId="24" borderId="10" xfId="25" applyFont="1" applyFill="1" applyBorder="1" applyAlignment="1">
      <alignment horizontal="center" vertical="center" wrapText="1"/>
    </xf>
    <xf numFmtId="49" fontId="22" fillId="24" borderId="10" xfId="27" applyNumberFormat="1" applyFont="1" applyFill="1" applyBorder="1" applyAlignment="1" applyProtection="1">
      <alignment horizontal="left" vertical="center" wrapText="1"/>
    </xf>
    <xf numFmtId="0" fontId="22" fillId="24" borderId="10" xfId="27" applyFont="1" applyFill="1" applyBorder="1" applyAlignment="1" applyProtection="1">
      <alignment horizontal="left" vertical="center" wrapText="1"/>
    </xf>
    <xf numFmtId="0" fontId="20" fillId="24" borderId="10" xfId="25" applyFont="1" applyFill="1" applyBorder="1" applyAlignment="1">
      <alignment horizontal="left" vertical="center" wrapText="1"/>
    </xf>
    <xf numFmtId="0" fontId="22" fillId="24" borderId="0" xfId="25" applyFont="1" applyFill="1" applyBorder="1" applyAlignment="1">
      <alignment horizontal="center" vertical="center" wrapText="1"/>
    </xf>
    <xf numFmtId="0" fontId="22" fillId="24" borderId="0" xfId="0" applyFont="1" applyFill="1" applyAlignment="1">
      <alignment horizontal="left" vertical="center" wrapText="1"/>
    </xf>
    <xf numFmtId="0" fontId="20" fillId="24" borderId="0" xfId="0" applyFont="1" applyFill="1" applyAlignment="1">
      <alignment horizontal="left" wrapText="1"/>
    </xf>
    <xf numFmtId="0" fontId="20" fillId="24" borderId="0" xfId="0" applyFont="1" applyFill="1" applyAlignment="1">
      <alignment vertical="center" wrapText="1"/>
    </xf>
    <xf numFmtId="49" fontId="20" fillId="24" borderId="0" xfId="0" applyNumberFormat="1" applyFont="1" applyFill="1" applyAlignment="1">
      <alignment vertical="center" wrapText="1"/>
    </xf>
    <xf numFmtId="0" fontId="22" fillId="24" borderId="0" xfId="0" applyFont="1" applyFill="1" applyAlignment="1">
      <alignment horizontal="left" vertical="center" wrapText="1"/>
    </xf>
    <xf numFmtId="0" fontId="20" fillId="24" borderId="0" xfId="0" applyFont="1" applyFill="1" applyAlignment="1">
      <alignment horizontal="center" vertical="center" wrapText="1"/>
    </xf>
    <xf numFmtId="0" fontId="21" fillId="24" borderId="0" xfId="0" applyFont="1" applyFill="1" applyBorder="1" applyAlignment="1">
      <alignment horizontal="center" vertical="center" wrapText="1"/>
    </xf>
    <xf numFmtId="49" fontId="22" fillId="24" borderId="11" xfId="0" applyNumberFormat="1" applyFont="1" applyFill="1" applyBorder="1" applyAlignment="1">
      <alignment horizontal="center" vertical="center" wrapText="1"/>
    </xf>
    <xf numFmtId="49" fontId="22" fillId="24" borderId="0" xfId="0" applyNumberFormat="1" applyFont="1" applyFill="1" applyBorder="1" applyAlignment="1">
      <alignment horizontal="center" vertical="center" wrapText="1"/>
    </xf>
  </cellXfs>
  <cellStyles count="45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常规 2" xfId="25"/>
    <cellStyle name="常规_Sheet0" xfId="26"/>
    <cellStyle name="常规_Sheet0 2" xfId="27"/>
    <cellStyle name="好" xfId="28" builtinId="26" customBuiltin="1"/>
    <cellStyle name="汇总" xfId="29" builtinId="25" customBuiltin="1"/>
    <cellStyle name="计算" xfId="30" builtinId="22" customBuiltin="1"/>
    <cellStyle name="检查单元格" xfId="31" builtinId="23" customBuiltin="1"/>
    <cellStyle name="解释性文本" xfId="32" builtinId="53" customBuiltin="1"/>
    <cellStyle name="警告文本" xfId="33" builtinId="11" customBuiltin="1"/>
    <cellStyle name="链接单元格" xfId="34" builtinId="24" customBuiltin="1"/>
    <cellStyle name="强调文字颜色 1" xfId="35" builtinId="29" customBuiltin="1"/>
    <cellStyle name="强调文字颜色 2" xfId="36" builtinId="33" customBuiltin="1"/>
    <cellStyle name="强调文字颜色 3" xfId="37" builtinId="37" customBuiltin="1"/>
    <cellStyle name="强调文字颜色 4" xfId="38" builtinId="41" customBuiltin="1"/>
    <cellStyle name="强调文字颜色 5" xfId="39" builtinId="45" customBuiltin="1"/>
    <cellStyle name="强调文字颜色 6" xfId="40" builtinId="49" customBuiltin="1"/>
    <cellStyle name="适中" xfId="41" builtinId="28" customBuiltin="1"/>
    <cellStyle name="输出" xfId="42" builtinId="21" customBuiltin="1"/>
    <cellStyle name="输入" xfId="43" builtinId="20" customBuiltin="1"/>
    <cellStyle name="注释" xfId="44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60"/>
  <sheetViews>
    <sheetView tabSelected="1" zoomScale="115" workbookViewId="0">
      <pane ySplit="4" topLeftCell="A5" activePane="bottomLeft" state="frozen"/>
      <selection pane="bottomLeft" activeCell="T4" sqref="T4"/>
    </sheetView>
  </sheetViews>
  <sheetFormatPr defaultColWidth="9" defaultRowHeight="15.6" x14ac:dyDescent="0.25"/>
  <cols>
    <col min="1" max="1" width="2.5" style="24" customWidth="1"/>
    <col min="2" max="2" width="8.8984375" style="25" customWidth="1"/>
    <col min="3" max="3" width="19.69921875" style="24" customWidth="1"/>
    <col min="4" max="4" width="14.3984375" style="24" customWidth="1"/>
    <col min="5" max="5" width="5.59765625" style="24" customWidth="1"/>
    <col min="6" max="6" width="3.5" style="24" customWidth="1"/>
    <col min="7" max="7" width="6.19921875" style="24" customWidth="1"/>
    <col min="8" max="8" width="6.3984375" style="24" customWidth="1"/>
    <col min="9" max="9" width="10" style="24" customWidth="1"/>
    <col min="10" max="10" width="4" style="24" customWidth="1"/>
    <col min="11" max="11" width="5.8984375" style="24" customWidth="1"/>
    <col min="12" max="17" width="2.69921875" style="24" customWidth="1"/>
    <col min="18" max="18" width="3" style="2" customWidth="1"/>
    <col min="19" max="19" width="3.5" style="2" customWidth="1"/>
    <col min="20" max="20" width="2.8984375" style="2" customWidth="1"/>
    <col min="21" max="21" width="6.8984375" style="2" customWidth="1"/>
    <col min="22" max="25" width="5" style="24" customWidth="1"/>
    <col min="26" max="26" width="8.69921875" style="24" customWidth="1"/>
    <col min="27" max="27" width="24.69921875" style="24" customWidth="1"/>
    <col min="28" max="28" width="9.19921875" style="24" customWidth="1"/>
    <col min="29" max="16384" width="9" style="24"/>
  </cols>
  <sheetData>
    <row r="1" spans="1:28" s="1" customFormat="1" ht="25.95" customHeight="1" x14ac:dyDescent="0.25">
      <c r="A1" s="27" t="s">
        <v>0</v>
      </c>
      <c r="B1" s="27"/>
      <c r="R1" s="2"/>
      <c r="S1" s="2"/>
      <c r="T1" s="2"/>
      <c r="U1" s="2"/>
    </row>
    <row r="2" spans="1:28" s="1" customFormat="1" ht="37.950000000000003" customHeight="1" x14ac:dyDescent="0.25">
      <c r="A2" s="28" t="s">
        <v>286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3"/>
    </row>
    <row r="3" spans="1:28" s="1" customFormat="1" ht="35.4" customHeight="1" x14ac:dyDescent="0.25">
      <c r="A3" s="29" t="s">
        <v>261</v>
      </c>
      <c r="B3" s="29"/>
      <c r="C3" s="29"/>
      <c r="D3" s="29" t="s">
        <v>1</v>
      </c>
      <c r="E3" s="29"/>
      <c r="F3" s="30" t="s">
        <v>262</v>
      </c>
      <c r="G3" s="30"/>
      <c r="H3" s="30"/>
      <c r="I3" s="30" t="s">
        <v>263</v>
      </c>
      <c r="J3" s="30"/>
      <c r="K3" s="30"/>
      <c r="L3" s="30"/>
      <c r="M3" s="4"/>
      <c r="N3" s="29" t="s">
        <v>264</v>
      </c>
      <c r="O3" s="29"/>
      <c r="P3" s="29"/>
      <c r="Q3" s="29"/>
      <c r="R3" s="4"/>
      <c r="S3" s="4"/>
      <c r="T3" s="4"/>
      <c r="U3" s="4"/>
      <c r="V3" s="3"/>
      <c r="W3" s="3"/>
      <c r="X3" s="3"/>
      <c r="Y3" s="3"/>
      <c r="Z3" s="3"/>
      <c r="AA3" s="3"/>
      <c r="AB3" s="3"/>
    </row>
    <row r="4" spans="1:28" s="1" customFormat="1" ht="96.6" customHeight="1" x14ac:dyDescent="0.25">
      <c r="A4" s="5" t="s">
        <v>2</v>
      </c>
      <c r="B4" s="6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5" t="s">
        <v>11</v>
      </c>
      <c r="K4" s="5" t="s">
        <v>12</v>
      </c>
      <c r="L4" s="5" t="s">
        <v>13</v>
      </c>
      <c r="M4" s="5" t="s">
        <v>14</v>
      </c>
      <c r="N4" s="5" t="s">
        <v>15</v>
      </c>
      <c r="O4" s="5" t="s">
        <v>16</v>
      </c>
      <c r="P4" s="5" t="s">
        <v>17</v>
      </c>
      <c r="Q4" s="5" t="s">
        <v>18</v>
      </c>
      <c r="R4" s="5" t="s">
        <v>19</v>
      </c>
      <c r="S4" s="5" t="s">
        <v>20</v>
      </c>
      <c r="T4" s="5" t="s">
        <v>21</v>
      </c>
      <c r="U4" s="5" t="s">
        <v>22</v>
      </c>
      <c r="V4" s="5" t="s">
        <v>23</v>
      </c>
      <c r="W4" s="5" t="s">
        <v>24</v>
      </c>
      <c r="X4" s="5" t="s">
        <v>25</v>
      </c>
      <c r="Y4" s="5" t="s">
        <v>26</v>
      </c>
      <c r="Z4" s="5" t="s">
        <v>27</v>
      </c>
      <c r="AA4" s="5" t="s">
        <v>28</v>
      </c>
      <c r="AB4" s="7"/>
    </row>
    <row r="5" spans="1:28" s="13" customFormat="1" ht="35.25" customHeight="1" x14ac:dyDescent="0.25">
      <c r="A5" s="8">
        <v>1</v>
      </c>
      <c r="B5" s="9" t="s">
        <v>265</v>
      </c>
      <c r="C5" s="8" t="s">
        <v>29</v>
      </c>
      <c r="D5" s="8"/>
      <c r="E5" s="8" t="s">
        <v>30</v>
      </c>
      <c r="F5" s="8" t="s">
        <v>31</v>
      </c>
      <c r="G5" s="8"/>
      <c r="H5" s="8"/>
      <c r="I5" s="8"/>
      <c r="J5" s="8"/>
      <c r="K5" s="8"/>
      <c r="L5" s="8">
        <v>3</v>
      </c>
      <c r="M5" s="8"/>
      <c r="N5" s="8"/>
      <c r="O5" s="8"/>
      <c r="P5" s="8"/>
      <c r="Q5" s="8"/>
      <c r="R5" s="10"/>
      <c r="S5" s="10"/>
      <c r="T5" s="10"/>
      <c r="U5" s="11" t="s">
        <v>32</v>
      </c>
      <c r="V5" s="5" t="s">
        <v>33</v>
      </c>
      <c r="W5" s="5"/>
      <c r="X5" s="12"/>
      <c r="Y5" s="5"/>
      <c r="Z5" s="5" t="s">
        <v>34</v>
      </c>
      <c r="AA5" s="5" t="s">
        <v>256</v>
      </c>
      <c r="AB5" s="7"/>
    </row>
    <row r="6" spans="1:28" s="13" customFormat="1" ht="35.25" customHeight="1" x14ac:dyDescent="0.25">
      <c r="A6" s="8">
        <v>2</v>
      </c>
      <c r="B6" s="9" t="s">
        <v>266</v>
      </c>
      <c r="C6" s="8" t="s">
        <v>35</v>
      </c>
      <c r="D6" s="8"/>
      <c r="E6" s="8" t="s">
        <v>30</v>
      </c>
      <c r="F6" s="8" t="s">
        <v>31</v>
      </c>
      <c r="G6" s="8"/>
      <c r="H6" s="8"/>
      <c r="I6" s="8"/>
      <c r="J6" s="8"/>
      <c r="K6" s="8"/>
      <c r="L6" s="8">
        <v>2</v>
      </c>
      <c r="M6" s="8"/>
      <c r="N6" s="8"/>
      <c r="O6" s="8"/>
      <c r="P6" s="8"/>
      <c r="Q6" s="8"/>
      <c r="R6" s="5"/>
      <c r="S6" s="5"/>
      <c r="T6" s="5"/>
      <c r="U6" s="14" t="s">
        <v>32</v>
      </c>
      <c r="V6" s="5" t="s">
        <v>33</v>
      </c>
      <c r="W6" s="5"/>
      <c r="X6" s="12"/>
      <c r="Y6" s="5"/>
      <c r="Z6" s="5" t="s">
        <v>34</v>
      </c>
      <c r="AA6" s="5" t="s">
        <v>257</v>
      </c>
      <c r="AB6" s="7"/>
    </row>
    <row r="7" spans="1:28" s="13" customFormat="1" ht="48" customHeight="1" x14ac:dyDescent="0.25">
      <c r="A7" s="8">
        <v>3</v>
      </c>
      <c r="B7" s="15" t="s">
        <v>36</v>
      </c>
      <c r="C7" s="8" t="s">
        <v>37</v>
      </c>
      <c r="D7" s="8" t="s">
        <v>38</v>
      </c>
      <c r="E7" s="8" t="s">
        <v>30</v>
      </c>
      <c r="F7" s="8" t="s">
        <v>39</v>
      </c>
      <c r="G7" s="8" t="s">
        <v>40</v>
      </c>
      <c r="H7" s="8" t="s">
        <v>41</v>
      </c>
      <c r="I7" s="8">
        <v>2008115466</v>
      </c>
      <c r="J7" s="8" t="s">
        <v>42</v>
      </c>
      <c r="K7" s="8" t="s">
        <v>43</v>
      </c>
      <c r="L7" s="8">
        <v>2</v>
      </c>
      <c r="M7" s="8">
        <f>N7+O7+P7+Q7</f>
        <v>32</v>
      </c>
      <c r="N7" s="8">
        <v>16</v>
      </c>
      <c r="O7" s="8">
        <v>4</v>
      </c>
      <c r="P7" s="8">
        <v>12</v>
      </c>
      <c r="Q7" s="8">
        <v>0</v>
      </c>
      <c r="R7" s="14"/>
      <c r="S7" s="14"/>
      <c r="T7" s="14"/>
      <c r="U7" s="14" t="s">
        <v>32</v>
      </c>
      <c r="V7" s="5" t="s">
        <v>33</v>
      </c>
      <c r="W7" s="5"/>
      <c r="X7" s="12">
        <v>5</v>
      </c>
      <c r="Y7" s="5"/>
      <c r="Z7" s="5" t="s">
        <v>44</v>
      </c>
      <c r="AA7" s="5" t="s">
        <v>156</v>
      </c>
      <c r="AB7" s="7"/>
    </row>
    <row r="8" spans="1:28" s="13" customFormat="1" ht="48" customHeight="1" x14ac:dyDescent="0.25">
      <c r="A8" s="8">
        <v>4</v>
      </c>
      <c r="B8" s="15" t="s">
        <v>45</v>
      </c>
      <c r="C8" s="8" t="s">
        <v>46</v>
      </c>
      <c r="D8" s="8" t="s">
        <v>47</v>
      </c>
      <c r="E8" s="8" t="s">
        <v>30</v>
      </c>
      <c r="F8" s="8" t="s">
        <v>48</v>
      </c>
      <c r="G8" s="8" t="s">
        <v>40</v>
      </c>
      <c r="H8" s="8" t="s">
        <v>49</v>
      </c>
      <c r="I8" s="8">
        <v>2012110005</v>
      </c>
      <c r="J8" s="8" t="s">
        <v>50</v>
      </c>
      <c r="K8" s="8"/>
      <c r="L8" s="8">
        <v>2</v>
      </c>
      <c r="M8" s="8">
        <f>N8+O8+P8+Q8</f>
        <v>32</v>
      </c>
      <c r="N8" s="8">
        <v>16</v>
      </c>
      <c r="O8" s="8">
        <v>4</v>
      </c>
      <c r="P8" s="8">
        <v>12</v>
      </c>
      <c r="Q8" s="8">
        <v>0</v>
      </c>
      <c r="R8" s="14"/>
      <c r="S8" s="14"/>
      <c r="T8" s="14"/>
      <c r="U8" s="14" t="s">
        <v>32</v>
      </c>
      <c r="V8" s="5" t="s">
        <v>33</v>
      </c>
      <c r="W8" s="5"/>
      <c r="X8" s="12">
        <v>1</v>
      </c>
      <c r="Y8" s="5"/>
      <c r="Z8" s="5" t="s">
        <v>44</v>
      </c>
      <c r="AA8" s="5" t="s">
        <v>156</v>
      </c>
      <c r="AB8" s="7"/>
    </row>
    <row r="9" spans="1:28" s="13" customFormat="1" ht="35.25" customHeight="1" x14ac:dyDescent="0.25">
      <c r="A9" s="8">
        <v>5</v>
      </c>
      <c r="B9" s="15" t="s">
        <v>267</v>
      </c>
      <c r="C9" s="8" t="s">
        <v>51</v>
      </c>
      <c r="D9" s="8" t="s">
        <v>52</v>
      </c>
      <c r="E9" s="8" t="s">
        <v>30</v>
      </c>
      <c r="F9" s="8" t="s">
        <v>48</v>
      </c>
      <c r="G9" s="8" t="s">
        <v>40</v>
      </c>
      <c r="H9" s="8" t="s">
        <v>53</v>
      </c>
      <c r="I9" s="8">
        <v>2013110010</v>
      </c>
      <c r="J9" s="8" t="s">
        <v>50</v>
      </c>
      <c r="K9" s="8" t="s">
        <v>54</v>
      </c>
      <c r="L9" s="8">
        <v>2</v>
      </c>
      <c r="M9" s="8">
        <f t="shared" ref="M9:M49" si="0">N9+O9+P9+Q9</f>
        <v>32</v>
      </c>
      <c r="N9" s="8">
        <v>32</v>
      </c>
      <c r="O9" s="8">
        <v>0</v>
      </c>
      <c r="P9" s="8">
        <v>0</v>
      </c>
      <c r="Q9" s="8">
        <v>0</v>
      </c>
      <c r="R9" s="14"/>
      <c r="S9" s="14"/>
      <c r="T9" s="14"/>
      <c r="U9" s="14" t="s">
        <v>32</v>
      </c>
      <c r="V9" s="5" t="s">
        <v>33</v>
      </c>
      <c r="W9" s="5"/>
      <c r="X9" s="12">
        <v>2</v>
      </c>
      <c r="Y9" s="5"/>
      <c r="Z9" s="5" t="s">
        <v>34</v>
      </c>
      <c r="AA9" s="5" t="s">
        <v>246</v>
      </c>
      <c r="AB9" s="7"/>
    </row>
    <row r="10" spans="1:28" s="13" customFormat="1" ht="35.25" customHeight="1" x14ac:dyDescent="0.25">
      <c r="A10" s="8">
        <v>6</v>
      </c>
      <c r="B10" s="15" t="s">
        <v>56</v>
      </c>
      <c r="C10" s="8" t="s">
        <v>57</v>
      </c>
      <c r="D10" s="8" t="s">
        <v>58</v>
      </c>
      <c r="E10" s="8" t="s">
        <v>30</v>
      </c>
      <c r="F10" s="8" t="s">
        <v>39</v>
      </c>
      <c r="G10" s="8" t="s">
        <v>40</v>
      </c>
      <c r="H10" s="8" t="s">
        <v>59</v>
      </c>
      <c r="I10" s="8">
        <v>2008118108</v>
      </c>
      <c r="J10" s="8" t="s">
        <v>42</v>
      </c>
      <c r="K10" s="8" t="s">
        <v>60</v>
      </c>
      <c r="L10" s="8">
        <v>1</v>
      </c>
      <c r="M10" s="8">
        <f t="shared" si="0"/>
        <v>16</v>
      </c>
      <c r="N10" s="8">
        <v>16</v>
      </c>
      <c r="O10" s="8">
        <v>0</v>
      </c>
      <c r="P10" s="8">
        <v>0</v>
      </c>
      <c r="Q10" s="8">
        <v>0</v>
      </c>
      <c r="R10" s="14"/>
      <c r="S10" s="14"/>
      <c r="T10" s="14"/>
      <c r="U10" s="14" t="s">
        <v>32</v>
      </c>
      <c r="V10" s="5" t="s">
        <v>33</v>
      </c>
      <c r="W10" s="5"/>
      <c r="X10" s="12">
        <v>2</v>
      </c>
      <c r="Y10" s="5"/>
      <c r="Z10" s="5" t="s">
        <v>34</v>
      </c>
      <c r="AA10" s="5" t="s">
        <v>247</v>
      </c>
      <c r="AB10" s="7"/>
    </row>
    <row r="11" spans="1:28" s="13" customFormat="1" ht="35.25" customHeight="1" x14ac:dyDescent="0.25">
      <c r="A11" s="8">
        <v>8</v>
      </c>
      <c r="B11" s="15" t="s">
        <v>268</v>
      </c>
      <c r="C11" s="8" t="s">
        <v>61</v>
      </c>
      <c r="D11" s="8" t="s">
        <v>38</v>
      </c>
      <c r="E11" s="8" t="s">
        <v>30</v>
      </c>
      <c r="F11" s="8" t="s">
        <v>39</v>
      </c>
      <c r="G11" s="8" t="s">
        <v>40</v>
      </c>
      <c r="H11" s="8" t="s">
        <v>41</v>
      </c>
      <c r="I11" s="8">
        <v>2008115466</v>
      </c>
      <c r="J11" s="8" t="s">
        <v>42</v>
      </c>
      <c r="K11" s="8" t="s">
        <v>62</v>
      </c>
      <c r="L11" s="8">
        <v>1</v>
      </c>
      <c r="M11" s="8">
        <f t="shared" si="0"/>
        <v>16</v>
      </c>
      <c r="N11" s="8">
        <v>16</v>
      </c>
      <c r="O11" s="8">
        <v>0</v>
      </c>
      <c r="P11" s="8">
        <v>0</v>
      </c>
      <c r="Q11" s="8">
        <v>0</v>
      </c>
      <c r="R11" s="14"/>
      <c r="S11" s="14"/>
      <c r="T11" s="14"/>
      <c r="U11" s="14" t="s">
        <v>32</v>
      </c>
      <c r="V11" s="5" t="s">
        <v>33</v>
      </c>
      <c r="W11" s="5"/>
      <c r="X11" s="12">
        <v>4</v>
      </c>
      <c r="Y11" s="5"/>
      <c r="Z11" s="5" t="s">
        <v>34</v>
      </c>
      <c r="AA11" s="5" t="s">
        <v>269</v>
      </c>
      <c r="AB11" s="7"/>
    </row>
    <row r="12" spans="1:28" s="13" customFormat="1" ht="35.25" customHeight="1" x14ac:dyDescent="0.25">
      <c r="A12" s="8">
        <v>9</v>
      </c>
      <c r="B12" s="15" t="s">
        <v>63</v>
      </c>
      <c r="C12" s="8" t="s">
        <v>64</v>
      </c>
      <c r="D12" s="8" t="s">
        <v>65</v>
      </c>
      <c r="E12" s="8" t="s">
        <v>30</v>
      </c>
      <c r="F12" s="8" t="s">
        <v>39</v>
      </c>
      <c r="G12" s="8" t="s">
        <v>40</v>
      </c>
      <c r="H12" s="8" t="s">
        <v>66</v>
      </c>
      <c r="I12" s="8">
        <v>2008114544</v>
      </c>
      <c r="J12" s="8" t="s">
        <v>42</v>
      </c>
      <c r="K12" s="8" t="s">
        <v>67</v>
      </c>
      <c r="L12" s="8">
        <v>3</v>
      </c>
      <c r="M12" s="8">
        <v>48</v>
      </c>
      <c r="N12" s="8">
        <v>48</v>
      </c>
      <c r="O12" s="8">
        <v>0</v>
      </c>
      <c r="P12" s="8">
        <v>0</v>
      </c>
      <c r="Q12" s="8">
        <v>0</v>
      </c>
      <c r="R12" s="14"/>
      <c r="S12" s="14"/>
      <c r="T12" s="14"/>
      <c r="U12" s="14" t="s">
        <v>32</v>
      </c>
      <c r="V12" s="5" t="s">
        <v>33</v>
      </c>
      <c r="W12" s="5"/>
      <c r="X12" s="12">
        <v>3</v>
      </c>
      <c r="Y12" s="5"/>
      <c r="Z12" s="5" t="s">
        <v>34</v>
      </c>
      <c r="AA12" s="5" t="s">
        <v>258</v>
      </c>
      <c r="AB12" s="7"/>
    </row>
    <row r="13" spans="1:28" s="13" customFormat="1" ht="35.25" customHeight="1" x14ac:dyDescent="0.25">
      <c r="A13" s="8">
        <v>10</v>
      </c>
      <c r="B13" s="15" t="s">
        <v>270</v>
      </c>
      <c r="C13" s="8" t="s">
        <v>68</v>
      </c>
      <c r="D13" s="8" t="s">
        <v>69</v>
      </c>
      <c r="E13" s="8" t="s">
        <v>30</v>
      </c>
      <c r="F13" s="8" t="s">
        <v>48</v>
      </c>
      <c r="G13" s="8" t="s">
        <v>40</v>
      </c>
      <c r="H13" s="8" t="s">
        <v>59</v>
      </c>
      <c r="I13" s="8">
        <v>2008118108</v>
      </c>
      <c r="J13" s="8" t="s">
        <v>42</v>
      </c>
      <c r="K13" s="8" t="s">
        <v>70</v>
      </c>
      <c r="L13" s="8">
        <v>2</v>
      </c>
      <c r="M13" s="8">
        <f t="shared" si="0"/>
        <v>32</v>
      </c>
      <c r="N13" s="8">
        <v>32</v>
      </c>
      <c r="O13" s="8">
        <v>0</v>
      </c>
      <c r="P13" s="8">
        <v>0</v>
      </c>
      <c r="Q13" s="8">
        <v>0</v>
      </c>
      <c r="R13" s="14"/>
      <c r="S13" s="14"/>
      <c r="T13" s="14"/>
      <c r="U13" s="14" t="s">
        <v>32</v>
      </c>
      <c r="V13" s="5" t="s">
        <v>33</v>
      </c>
      <c r="W13" s="5"/>
      <c r="X13" s="12">
        <v>3</v>
      </c>
      <c r="Y13" s="5"/>
      <c r="Z13" s="5" t="s">
        <v>34</v>
      </c>
      <c r="AA13" s="5" t="s">
        <v>271</v>
      </c>
      <c r="AB13" s="7"/>
    </row>
    <row r="14" spans="1:28" s="13" customFormat="1" ht="35.25" customHeight="1" x14ac:dyDescent="0.25">
      <c r="A14" s="8">
        <v>11</v>
      </c>
      <c r="B14" s="15" t="s">
        <v>71</v>
      </c>
      <c r="C14" s="8" t="s">
        <v>72</v>
      </c>
      <c r="D14" s="8" t="s">
        <v>73</v>
      </c>
      <c r="E14" s="8" t="s">
        <v>30</v>
      </c>
      <c r="F14" s="8" t="s">
        <v>48</v>
      </c>
      <c r="G14" s="8" t="s">
        <v>40</v>
      </c>
      <c r="H14" s="8" t="s">
        <v>59</v>
      </c>
      <c r="I14" s="8">
        <v>2008118108</v>
      </c>
      <c r="J14" s="8" t="s">
        <v>42</v>
      </c>
      <c r="K14" s="8" t="s">
        <v>74</v>
      </c>
      <c r="L14" s="8">
        <v>2</v>
      </c>
      <c r="M14" s="8">
        <f t="shared" si="0"/>
        <v>32</v>
      </c>
      <c r="N14" s="8">
        <v>16</v>
      </c>
      <c r="O14" s="8">
        <v>4</v>
      </c>
      <c r="P14" s="8">
        <v>12</v>
      </c>
      <c r="Q14" s="8">
        <v>0</v>
      </c>
      <c r="R14" s="14"/>
      <c r="S14" s="14"/>
      <c r="T14" s="14"/>
      <c r="U14" s="14" t="s">
        <v>32</v>
      </c>
      <c r="V14" s="5" t="s">
        <v>33</v>
      </c>
      <c r="W14" s="5"/>
      <c r="X14" s="12">
        <v>4</v>
      </c>
      <c r="Y14" s="5"/>
      <c r="Z14" s="5" t="s">
        <v>34</v>
      </c>
      <c r="AA14" s="5" t="s">
        <v>271</v>
      </c>
      <c r="AB14" s="7"/>
    </row>
    <row r="15" spans="1:28" s="13" customFormat="1" ht="35.25" customHeight="1" x14ac:dyDescent="0.25">
      <c r="A15" s="8">
        <v>12</v>
      </c>
      <c r="B15" s="15" t="s">
        <v>75</v>
      </c>
      <c r="C15" s="8" t="s">
        <v>76</v>
      </c>
      <c r="D15" s="8" t="s">
        <v>77</v>
      </c>
      <c r="E15" s="8" t="s">
        <v>30</v>
      </c>
      <c r="F15" s="8" t="s">
        <v>48</v>
      </c>
      <c r="G15" s="8" t="s">
        <v>40</v>
      </c>
      <c r="H15" s="8" t="s">
        <v>78</v>
      </c>
      <c r="I15" s="8">
        <v>2015110010</v>
      </c>
      <c r="J15" s="8" t="s">
        <v>50</v>
      </c>
      <c r="K15" s="8" t="s">
        <v>79</v>
      </c>
      <c r="L15" s="8">
        <v>2</v>
      </c>
      <c r="M15" s="8">
        <f t="shared" si="0"/>
        <v>32</v>
      </c>
      <c r="N15" s="8">
        <v>24</v>
      </c>
      <c r="O15" s="8">
        <v>4</v>
      </c>
      <c r="P15" s="8">
        <v>4</v>
      </c>
      <c r="Q15" s="8"/>
      <c r="R15" s="14"/>
      <c r="S15" s="14"/>
      <c r="T15" s="14"/>
      <c r="U15" s="14" t="s">
        <v>32</v>
      </c>
      <c r="V15" s="5" t="s">
        <v>33</v>
      </c>
      <c r="W15" s="5"/>
      <c r="X15" s="12">
        <v>4</v>
      </c>
      <c r="Y15" s="5"/>
      <c r="Z15" s="5" t="s">
        <v>34</v>
      </c>
      <c r="AA15" s="5" t="s">
        <v>258</v>
      </c>
      <c r="AB15" s="7"/>
    </row>
    <row r="16" spans="1:28" s="13" customFormat="1" ht="35.25" customHeight="1" x14ac:dyDescent="0.25">
      <c r="A16" s="8">
        <v>13</v>
      </c>
      <c r="B16" s="15" t="s">
        <v>80</v>
      </c>
      <c r="C16" s="8" t="s">
        <v>81</v>
      </c>
      <c r="D16" s="8" t="s">
        <v>82</v>
      </c>
      <c r="E16" s="8" t="s">
        <v>30</v>
      </c>
      <c r="F16" s="8" t="s">
        <v>48</v>
      </c>
      <c r="G16" s="8" t="s">
        <v>40</v>
      </c>
      <c r="H16" s="8" t="s">
        <v>83</v>
      </c>
      <c r="I16" s="8">
        <v>2008116098</v>
      </c>
      <c r="J16" s="8" t="s">
        <v>50</v>
      </c>
      <c r="K16" s="8" t="s">
        <v>84</v>
      </c>
      <c r="L16" s="8">
        <v>2</v>
      </c>
      <c r="M16" s="8">
        <f t="shared" si="0"/>
        <v>32</v>
      </c>
      <c r="N16" s="8">
        <v>12</v>
      </c>
      <c r="O16" s="8">
        <v>10</v>
      </c>
      <c r="P16" s="8">
        <v>10</v>
      </c>
      <c r="Q16" s="8">
        <v>0</v>
      </c>
      <c r="R16" s="14"/>
      <c r="S16" s="14"/>
      <c r="T16" s="14"/>
      <c r="U16" s="14" t="s">
        <v>32</v>
      </c>
      <c r="V16" s="5" t="s">
        <v>33</v>
      </c>
      <c r="W16" s="5"/>
      <c r="X16" s="12">
        <v>4</v>
      </c>
      <c r="Y16" s="5"/>
      <c r="Z16" s="5" t="s">
        <v>34</v>
      </c>
      <c r="AA16" s="5" t="s">
        <v>248</v>
      </c>
      <c r="AB16" s="7"/>
    </row>
    <row r="17" spans="1:28" s="13" customFormat="1" ht="35.25" customHeight="1" x14ac:dyDescent="0.25">
      <c r="A17" s="8">
        <v>14</v>
      </c>
      <c r="B17" s="15" t="s">
        <v>85</v>
      </c>
      <c r="C17" s="8" t="s">
        <v>86</v>
      </c>
      <c r="D17" s="8" t="s">
        <v>87</v>
      </c>
      <c r="E17" s="8" t="s">
        <v>30</v>
      </c>
      <c r="F17" s="8" t="s">
        <v>48</v>
      </c>
      <c r="G17" s="8" t="s">
        <v>40</v>
      </c>
      <c r="H17" s="8" t="s">
        <v>88</v>
      </c>
      <c r="I17" s="8">
        <v>2008116942</v>
      </c>
      <c r="J17" s="8" t="s">
        <v>89</v>
      </c>
      <c r="K17" s="8" t="s">
        <v>84</v>
      </c>
      <c r="L17" s="8">
        <v>2</v>
      </c>
      <c r="M17" s="8">
        <f t="shared" si="0"/>
        <v>32</v>
      </c>
      <c r="N17" s="8">
        <v>26</v>
      </c>
      <c r="O17" s="8">
        <v>2</v>
      </c>
      <c r="P17" s="8">
        <v>4</v>
      </c>
      <c r="Q17" s="8">
        <v>0</v>
      </c>
      <c r="R17" s="14"/>
      <c r="S17" s="14"/>
      <c r="T17" s="14"/>
      <c r="U17" s="14" t="s">
        <v>32</v>
      </c>
      <c r="V17" s="5" t="s">
        <v>33</v>
      </c>
      <c r="W17" s="5"/>
      <c r="X17" s="12">
        <v>2</v>
      </c>
      <c r="Y17" s="5"/>
      <c r="Z17" s="5" t="s">
        <v>34</v>
      </c>
      <c r="AA17" s="5" t="s">
        <v>249</v>
      </c>
      <c r="AB17" s="7"/>
    </row>
    <row r="18" spans="1:28" s="13" customFormat="1" ht="35.25" customHeight="1" x14ac:dyDescent="0.25">
      <c r="A18" s="8">
        <v>15</v>
      </c>
      <c r="B18" s="15" t="s">
        <v>90</v>
      </c>
      <c r="C18" s="8" t="s">
        <v>91</v>
      </c>
      <c r="D18" s="8" t="s">
        <v>92</v>
      </c>
      <c r="E18" s="8" t="s">
        <v>30</v>
      </c>
      <c r="F18" s="8" t="s">
        <v>48</v>
      </c>
      <c r="G18" s="8" t="s">
        <v>40</v>
      </c>
      <c r="H18" s="8" t="s">
        <v>93</v>
      </c>
      <c r="I18" s="8">
        <v>2014110093</v>
      </c>
      <c r="J18" s="8" t="s">
        <v>50</v>
      </c>
      <c r="K18" s="8" t="s">
        <v>94</v>
      </c>
      <c r="L18" s="8">
        <v>2</v>
      </c>
      <c r="M18" s="8">
        <f t="shared" si="0"/>
        <v>32</v>
      </c>
      <c r="N18" s="8">
        <v>12</v>
      </c>
      <c r="O18" s="8">
        <v>10</v>
      </c>
      <c r="P18" s="8">
        <v>10</v>
      </c>
      <c r="Q18" s="8">
        <v>0</v>
      </c>
      <c r="R18" s="14"/>
      <c r="S18" s="14"/>
      <c r="T18" s="16"/>
      <c r="U18" s="14" t="s">
        <v>32</v>
      </c>
      <c r="V18" s="5" t="s">
        <v>33</v>
      </c>
      <c r="W18" s="5"/>
      <c r="X18" s="12">
        <v>3</v>
      </c>
      <c r="Y18" s="5"/>
      <c r="Z18" s="5" t="s">
        <v>34</v>
      </c>
      <c r="AA18" s="5" t="s">
        <v>272</v>
      </c>
      <c r="AB18" s="7"/>
    </row>
    <row r="19" spans="1:28" s="13" customFormat="1" ht="35.25" customHeight="1" x14ac:dyDescent="0.25">
      <c r="A19" s="8">
        <v>16</v>
      </c>
      <c r="B19" s="15" t="s">
        <v>95</v>
      </c>
      <c r="C19" s="8" t="s">
        <v>96</v>
      </c>
      <c r="D19" s="8" t="s">
        <v>97</v>
      </c>
      <c r="E19" s="8" t="s">
        <v>30</v>
      </c>
      <c r="F19" s="8" t="s">
        <v>48</v>
      </c>
      <c r="G19" s="17" t="s">
        <v>98</v>
      </c>
      <c r="H19" s="8" t="s">
        <v>41</v>
      </c>
      <c r="I19" s="8">
        <v>2008115466</v>
      </c>
      <c r="J19" s="8" t="s">
        <v>42</v>
      </c>
      <c r="K19" s="10" t="s">
        <v>99</v>
      </c>
      <c r="L19" s="8">
        <v>2</v>
      </c>
      <c r="M19" s="8">
        <f t="shared" si="0"/>
        <v>32</v>
      </c>
      <c r="N19" s="8">
        <v>16</v>
      </c>
      <c r="O19" s="8">
        <v>0</v>
      </c>
      <c r="P19" s="8">
        <v>0</v>
      </c>
      <c r="Q19" s="8">
        <v>16</v>
      </c>
      <c r="R19" s="14"/>
      <c r="S19" s="14"/>
      <c r="T19" s="14"/>
      <c r="U19" s="14" t="s">
        <v>32</v>
      </c>
      <c r="V19" s="5" t="s">
        <v>33</v>
      </c>
      <c r="W19" s="5"/>
      <c r="X19" s="12">
        <v>3</v>
      </c>
      <c r="Y19" s="5"/>
      <c r="Z19" s="5"/>
      <c r="AA19" s="5" t="s">
        <v>98</v>
      </c>
      <c r="AB19" s="7"/>
    </row>
    <row r="20" spans="1:28" s="13" customFormat="1" ht="35.25" customHeight="1" x14ac:dyDescent="0.25">
      <c r="A20" s="8">
        <v>17</v>
      </c>
      <c r="B20" s="17">
        <v>6093002</v>
      </c>
      <c r="C20" s="17" t="s">
        <v>100</v>
      </c>
      <c r="D20" s="17" t="s">
        <v>101</v>
      </c>
      <c r="E20" s="5" t="s">
        <v>30</v>
      </c>
      <c r="F20" s="17" t="s">
        <v>39</v>
      </c>
      <c r="G20" s="17" t="s">
        <v>98</v>
      </c>
      <c r="H20" s="17" t="s">
        <v>102</v>
      </c>
      <c r="I20" s="8">
        <v>2008116536</v>
      </c>
      <c r="J20" s="8" t="s">
        <v>89</v>
      </c>
      <c r="K20" s="17" t="s">
        <v>103</v>
      </c>
      <c r="L20" s="5">
        <v>2</v>
      </c>
      <c r="M20" s="5">
        <v>32</v>
      </c>
      <c r="N20" s="5">
        <v>16</v>
      </c>
      <c r="O20" s="5">
        <v>0</v>
      </c>
      <c r="P20" s="5">
        <v>0</v>
      </c>
      <c r="Q20" s="5">
        <v>16</v>
      </c>
      <c r="R20" s="14"/>
      <c r="S20" s="14"/>
      <c r="T20" s="14"/>
      <c r="U20" s="14" t="s">
        <v>32</v>
      </c>
      <c r="V20" s="5" t="s">
        <v>33</v>
      </c>
      <c r="W20" s="5"/>
      <c r="X20" s="12">
        <v>3</v>
      </c>
      <c r="Y20" s="5"/>
      <c r="Z20" s="5"/>
      <c r="AA20" s="5" t="s">
        <v>98</v>
      </c>
      <c r="AB20" s="7"/>
    </row>
    <row r="21" spans="1:28" s="13" customFormat="1" ht="35.25" customHeight="1" x14ac:dyDescent="0.25">
      <c r="A21" s="8">
        <v>18</v>
      </c>
      <c r="B21" s="15" t="s">
        <v>273</v>
      </c>
      <c r="C21" s="8" t="s">
        <v>104</v>
      </c>
      <c r="D21" s="8" t="s">
        <v>105</v>
      </c>
      <c r="E21" s="8" t="s">
        <v>30</v>
      </c>
      <c r="F21" s="8" t="s">
        <v>39</v>
      </c>
      <c r="G21" s="8" t="s">
        <v>40</v>
      </c>
      <c r="H21" s="8" t="s">
        <v>106</v>
      </c>
      <c r="I21" s="8">
        <v>2008118167</v>
      </c>
      <c r="J21" s="8" t="s">
        <v>89</v>
      </c>
      <c r="K21" s="8" t="s">
        <v>107</v>
      </c>
      <c r="L21" s="8">
        <v>2</v>
      </c>
      <c r="M21" s="8">
        <f t="shared" si="0"/>
        <v>32</v>
      </c>
      <c r="N21" s="8">
        <v>16</v>
      </c>
      <c r="O21" s="8">
        <v>4</v>
      </c>
      <c r="P21" s="8">
        <v>12</v>
      </c>
      <c r="Q21" s="8">
        <v>0</v>
      </c>
      <c r="R21" s="14"/>
      <c r="S21" s="14"/>
      <c r="T21" s="14"/>
      <c r="U21" s="14" t="s">
        <v>32</v>
      </c>
      <c r="V21" s="5" t="s">
        <v>33</v>
      </c>
      <c r="W21" s="5"/>
      <c r="X21" s="12">
        <v>4</v>
      </c>
      <c r="Y21" s="5"/>
      <c r="Z21" s="5" t="s">
        <v>34</v>
      </c>
      <c r="AA21" s="5" t="s">
        <v>274</v>
      </c>
      <c r="AB21" s="7"/>
    </row>
    <row r="22" spans="1:28" s="13" customFormat="1" ht="35.25" customHeight="1" x14ac:dyDescent="0.25">
      <c r="A22" s="8">
        <v>19</v>
      </c>
      <c r="B22" s="15" t="s">
        <v>275</v>
      </c>
      <c r="C22" s="8" t="s">
        <v>108</v>
      </c>
      <c r="D22" s="8" t="s">
        <v>109</v>
      </c>
      <c r="E22" s="8" t="s">
        <v>30</v>
      </c>
      <c r="F22" s="8" t="s">
        <v>48</v>
      </c>
      <c r="G22" s="8" t="s">
        <v>40</v>
      </c>
      <c r="H22" s="8" t="s">
        <v>110</v>
      </c>
      <c r="I22" s="8">
        <v>2015110012</v>
      </c>
      <c r="J22" s="8" t="s">
        <v>50</v>
      </c>
      <c r="K22" s="8" t="s">
        <v>111</v>
      </c>
      <c r="L22" s="8">
        <v>2</v>
      </c>
      <c r="M22" s="8">
        <f t="shared" si="0"/>
        <v>32</v>
      </c>
      <c r="N22" s="8">
        <v>16</v>
      </c>
      <c r="O22" s="8">
        <v>4</v>
      </c>
      <c r="P22" s="8">
        <v>12</v>
      </c>
      <c r="Q22" s="8">
        <v>0</v>
      </c>
      <c r="R22" s="14"/>
      <c r="S22" s="14"/>
      <c r="T22" s="14"/>
      <c r="U22" s="14" t="s">
        <v>32</v>
      </c>
      <c r="V22" s="5" t="s">
        <v>33</v>
      </c>
      <c r="W22" s="5"/>
      <c r="X22" s="12">
        <v>2</v>
      </c>
      <c r="Y22" s="5"/>
      <c r="Z22" s="5" t="s">
        <v>34</v>
      </c>
      <c r="AA22" s="5" t="s">
        <v>274</v>
      </c>
      <c r="AB22" s="7"/>
    </row>
    <row r="23" spans="1:28" s="13" customFormat="1" ht="35.25" customHeight="1" x14ac:dyDescent="0.25">
      <c r="A23" s="8">
        <v>20</v>
      </c>
      <c r="B23" s="15" t="s">
        <v>276</v>
      </c>
      <c r="C23" s="8" t="s">
        <v>112</v>
      </c>
      <c r="D23" s="8" t="s">
        <v>113</v>
      </c>
      <c r="E23" s="8" t="s">
        <v>30</v>
      </c>
      <c r="F23" s="8" t="s">
        <v>39</v>
      </c>
      <c r="G23" s="8" t="s">
        <v>40</v>
      </c>
      <c r="H23" s="8" t="s">
        <v>114</v>
      </c>
      <c r="I23" s="8">
        <v>2008117839</v>
      </c>
      <c r="J23" s="8" t="s">
        <v>89</v>
      </c>
      <c r="K23" s="8" t="s">
        <v>115</v>
      </c>
      <c r="L23" s="8">
        <v>2</v>
      </c>
      <c r="M23" s="8">
        <f t="shared" si="0"/>
        <v>32</v>
      </c>
      <c r="N23" s="8">
        <v>16</v>
      </c>
      <c r="O23" s="8">
        <v>4</v>
      </c>
      <c r="P23" s="8">
        <v>12</v>
      </c>
      <c r="Q23" s="8">
        <v>0</v>
      </c>
      <c r="R23" s="14"/>
      <c r="S23" s="14"/>
      <c r="T23" s="14"/>
      <c r="U23" s="14" t="s">
        <v>32</v>
      </c>
      <c r="V23" s="5" t="s">
        <v>33</v>
      </c>
      <c r="W23" s="5"/>
      <c r="X23" s="12">
        <v>2</v>
      </c>
      <c r="Y23" s="5"/>
      <c r="Z23" s="5" t="s">
        <v>34</v>
      </c>
      <c r="AA23" s="5" t="s">
        <v>259</v>
      </c>
      <c r="AB23" s="7"/>
    </row>
    <row r="24" spans="1:28" s="13" customFormat="1" ht="35.25" customHeight="1" x14ac:dyDescent="0.25">
      <c r="A24" s="8">
        <v>21</v>
      </c>
      <c r="B24" s="15" t="s">
        <v>116</v>
      </c>
      <c r="C24" s="8" t="s">
        <v>117</v>
      </c>
      <c r="D24" s="8" t="s">
        <v>118</v>
      </c>
      <c r="E24" s="8" t="s">
        <v>30</v>
      </c>
      <c r="F24" s="8" t="s">
        <v>39</v>
      </c>
      <c r="G24" s="8" t="s">
        <v>40</v>
      </c>
      <c r="H24" s="8" t="s">
        <v>119</v>
      </c>
      <c r="I24" s="8">
        <v>2008117332</v>
      </c>
      <c r="J24" s="8" t="s">
        <v>89</v>
      </c>
      <c r="K24" s="8"/>
      <c r="L24" s="8">
        <v>2</v>
      </c>
      <c r="M24" s="8">
        <f t="shared" si="0"/>
        <v>32</v>
      </c>
      <c r="N24" s="8">
        <v>16</v>
      </c>
      <c r="O24" s="8">
        <v>4</v>
      </c>
      <c r="P24" s="8">
        <v>12</v>
      </c>
      <c r="Q24" s="8">
        <v>0</v>
      </c>
      <c r="R24" s="14"/>
      <c r="S24" s="14"/>
      <c r="T24" s="14"/>
      <c r="U24" s="14" t="s">
        <v>32</v>
      </c>
      <c r="V24" s="5" t="s">
        <v>33</v>
      </c>
      <c r="W24" s="5"/>
      <c r="X24" s="12">
        <v>1</v>
      </c>
      <c r="Y24" s="5"/>
      <c r="Z24" s="5" t="s">
        <v>44</v>
      </c>
      <c r="AA24" s="5" t="s">
        <v>156</v>
      </c>
      <c r="AB24" s="7"/>
    </row>
    <row r="25" spans="1:28" s="13" customFormat="1" ht="33" customHeight="1" x14ac:dyDescent="0.25">
      <c r="A25" s="8">
        <v>22</v>
      </c>
      <c r="B25" s="15" t="s">
        <v>120</v>
      </c>
      <c r="C25" s="8" t="s">
        <v>121</v>
      </c>
      <c r="D25" s="8" t="s">
        <v>122</v>
      </c>
      <c r="E25" s="8" t="s">
        <v>30</v>
      </c>
      <c r="F25" s="8" t="s">
        <v>48</v>
      </c>
      <c r="G25" s="8" t="s">
        <v>40</v>
      </c>
      <c r="H25" s="8" t="s">
        <v>123</v>
      </c>
      <c r="I25" s="8">
        <v>2008114326</v>
      </c>
      <c r="J25" s="8" t="s">
        <v>50</v>
      </c>
      <c r="K25" s="8"/>
      <c r="L25" s="8">
        <v>2</v>
      </c>
      <c r="M25" s="8">
        <f t="shared" si="0"/>
        <v>32</v>
      </c>
      <c r="N25" s="8">
        <v>16</v>
      </c>
      <c r="O25" s="8">
        <v>4</v>
      </c>
      <c r="P25" s="8">
        <v>12</v>
      </c>
      <c r="Q25" s="8">
        <v>0</v>
      </c>
      <c r="R25" s="14"/>
      <c r="S25" s="14"/>
      <c r="T25" s="14"/>
      <c r="U25" s="14" t="s">
        <v>32</v>
      </c>
      <c r="V25" s="5" t="s">
        <v>33</v>
      </c>
      <c r="W25" s="5"/>
      <c r="X25" s="12">
        <v>1</v>
      </c>
      <c r="Y25" s="5"/>
      <c r="Z25" s="5" t="s">
        <v>44</v>
      </c>
      <c r="AA25" s="5" t="s">
        <v>156</v>
      </c>
      <c r="AB25" s="7"/>
    </row>
    <row r="26" spans="1:28" s="13" customFormat="1" ht="33" customHeight="1" x14ac:dyDescent="0.25">
      <c r="A26" s="8">
        <v>23</v>
      </c>
      <c r="B26" s="15" t="s">
        <v>124</v>
      </c>
      <c r="C26" s="8" t="s">
        <v>125</v>
      </c>
      <c r="D26" s="8" t="s">
        <v>126</v>
      </c>
      <c r="E26" s="8" t="s">
        <v>30</v>
      </c>
      <c r="F26" s="8" t="s">
        <v>48</v>
      </c>
      <c r="G26" s="8" t="s">
        <v>40</v>
      </c>
      <c r="H26" s="8" t="s">
        <v>127</v>
      </c>
      <c r="I26" s="8">
        <v>2008118168</v>
      </c>
      <c r="J26" s="8" t="s">
        <v>50</v>
      </c>
      <c r="K26" s="8"/>
      <c r="L26" s="8">
        <v>1</v>
      </c>
      <c r="M26" s="8">
        <f t="shared" si="0"/>
        <v>16</v>
      </c>
      <c r="N26" s="8">
        <v>10</v>
      </c>
      <c r="O26" s="8">
        <v>2</v>
      </c>
      <c r="P26" s="8">
        <v>4</v>
      </c>
      <c r="Q26" s="8">
        <v>0</v>
      </c>
      <c r="R26" s="14"/>
      <c r="S26" s="14"/>
      <c r="T26" s="14"/>
      <c r="U26" s="16" t="s">
        <v>32</v>
      </c>
      <c r="V26" s="5" t="s">
        <v>33</v>
      </c>
      <c r="W26" s="5"/>
      <c r="X26" s="12">
        <v>1</v>
      </c>
      <c r="Y26" s="5"/>
      <c r="Z26" s="5" t="s">
        <v>44</v>
      </c>
      <c r="AA26" s="5" t="s">
        <v>156</v>
      </c>
      <c r="AB26" s="7"/>
    </row>
    <row r="27" spans="1:28" s="13" customFormat="1" ht="35.25" customHeight="1" x14ac:dyDescent="0.25">
      <c r="A27" s="8">
        <v>24</v>
      </c>
      <c r="B27" s="15" t="s">
        <v>128</v>
      </c>
      <c r="C27" s="8" t="s">
        <v>129</v>
      </c>
      <c r="D27" s="8" t="s">
        <v>130</v>
      </c>
      <c r="E27" s="8" t="s">
        <v>30</v>
      </c>
      <c r="F27" s="8" t="s">
        <v>39</v>
      </c>
      <c r="G27" s="8" t="s">
        <v>40</v>
      </c>
      <c r="H27" s="8" t="s">
        <v>131</v>
      </c>
      <c r="I27" s="8">
        <v>2008117085</v>
      </c>
      <c r="J27" s="8" t="s">
        <v>50</v>
      </c>
      <c r="K27" s="8" t="s">
        <v>132</v>
      </c>
      <c r="L27" s="8">
        <v>2</v>
      </c>
      <c r="M27" s="8">
        <f t="shared" si="0"/>
        <v>32</v>
      </c>
      <c r="N27" s="8">
        <v>16</v>
      </c>
      <c r="O27" s="8">
        <v>4</v>
      </c>
      <c r="P27" s="8">
        <v>12</v>
      </c>
      <c r="Q27" s="8">
        <v>0</v>
      </c>
      <c r="R27" s="16"/>
      <c r="S27" s="14"/>
      <c r="T27" s="14"/>
      <c r="U27" s="14"/>
      <c r="V27" s="5" t="s">
        <v>33</v>
      </c>
      <c r="W27" s="5"/>
      <c r="X27" s="12">
        <v>3</v>
      </c>
      <c r="Y27" s="5"/>
      <c r="Z27" s="5" t="s">
        <v>34</v>
      </c>
      <c r="AA27" s="5" t="s">
        <v>251</v>
      </c>
      <c r="AB27" s="7"/>
    </row>
    <row r="28" spans="1:28" s="13" customFormat="1" ht="35.25" customHeight="1" x14ac:dyDescent="0.25">
      <c r="A28" s="8">
        <v>25</v>
      </c>
      <c r="B28" s="15" t="s">
        <v>277</v>
      </c>
      <c r="C28" s="8" t="s">
        <v>133</v>
      </c>
      <c r="D28" s="8" t="s">
        <v>134</v>
      </c>
      <c r="E28" s="8" t="s">
        <v>30</v>
      </c>
      <c r="F28" s="8" t="s">
        <v>39</v>
      </c>
      <c r="G28" s="8" t="s">
        <v>40</v>
      </c>
      <c r="H28" s="8" t="s">
        <v>83</v>
      </c>
      <c r="I28" s="8">
        <v>2008116098</v>
      </c>
      <c r="J28" s="8" t="s">
        <v>50</v>
      </c>
      <c r="K28" s="8" t="s">
        <v>70</v>
      </c>
      <c r="L28" s="8">
        <v>2</v>
      </c>
      <c r="M28" s="8">
        <f t="shared" si="0"/>
        <v>32</v>
      </c>
      <c r="N28" s="8">
        <v>16</v>
      </c>
      <c r="O28" s="8">
        <v>4</v>
      </c>
      <c r="P28" s="8">
        <v>12</v>
      </c>
      <c r="Q28" s="8">
        <v>0</v>
      </c>
      <c r="R28" s="16"/>
      <c r="S28" s="14"/>
      <c r="T28" s="14"/>
      <c r="U28" s="14"/>
      <c r="V28" s="5" t="s">
        <v>33</v>
      </c>
      <c r="W28" s="5"/>
      <c r="X28" s="12">
        <v>3</v>
      </c>
      <c r="Y28" s="5"/>
      <c r="Z28" s="5" t="s">
        <v>34</v>
      </c>
      <c r="AA28" s="5" t="s">
        <v>250</v>
      </c>
      <c r="AB28" s="7"/>
    </row>
    <row r="29" spans="1:28" s="13" customFormat="1" ht="35.25" customHeight="1" x14ac:dyDescent="0.25">
      <c r="A29" s="8">
        <v>26</v>
      </c>
      <c r="B29" s="9" t="s">
        <v>278</v>
      </c>
      <c r="C29" s="8" t="s">
        <v>135</v>
      </c>
      <c r="D29" s="8" t="s">
        <v>136</v>
      </c>
      <c r="E29" s="8" t="s">
        <v>30</v>
      </c>
      <c r="F29" s="8" t="s">
        <v>39</v>
      </c>
      <c r="G29" s="8" t="s">
        <v>40</v>
      </c>
      <c r="H29" s="8" t="s">
        <v>83</v>
      </c>
      <c r="I29" s="8">
        <v>2008116098</v>
      </c>
      <c r="J29" s="8" t="s">
        <v>50</v>
      </c>
      <c r="K29" s="8" t="s">
        <v>88</v>
      </c>
      <c r="L29" s="8">
        <v>2</v>
      </c>
      <c r="M29" s="8">
        <f t="shared" si="0"/>
        <v>32</v>
      </c>
      <c r="N29" s="8">
        <v>16</v>
      </c>
      <c r="O29" s="8">
        <v>4</v>
      </c>
      <c r="P29" s="8">
        <v>12</v>
      </c>
      <c r="Q29" s="8">
        <v>0</v>
      </c>
      <c r="R29" s="16"/>
      <c r="S29" s="14"/>
      <c r="T29" s="14"/>
      <c r="U29" s="14"/>
      <c r="V29" s="5" t="s">
        <v>33</v>
      </c>
      <c r="W29" s="5"/>
      <c r="X29" s="12">
        <v>2</v>
      </c>
      <c r="Y29" s="5"/>
      <c r="Z29" s="5" t="s">
        <v>34</v>
      </c>
      <c r="AA29" s="5" t="s">
        <v>272</v>
      </c>
      <c r="AB29" s="7"/>
    </row>
    <row r="30" spans="1:28" s="13" customFormat="1" ht="35.25" customHeight="1" x14ac:dyDescent="0.25">
      <c r="A30" s="8">
        <v>27</v>
      </c>
      <c r="B30" s="15" t="s">
        <v>137</v>
      </c>
      <c r="C30" s="8" t="s">
        <v>138</v>
      </c>
      <c r="D30" s="8" t="s">
        <v>139</v>
      </c>
      <c r="E30" s="8" t="s">
        <v>30</v>
      </c>
      <c r="F30" s="8" t="s">
        <v>39</v>
      </c>
      <c r="G30" s="8" t="s">
        <v>40</v>
      </c>
      <c r="H30" s="8" t="s">
        <v>140</v>
      </c>
      <c r="I30" s="8">
        <v>2012110003</v>
      </c>
      <c r="J30" s="8" t="s">
        <v>89</v>
      </c>
      <c r="K30" s="8" t="s">
        <v>83</v>
      </c>
      <c r="L30" s="8">
        <v>2</v>
      </c>
      <c r="M30" s="8">
        <f t="shared" si="0"/>
        <v>32</v>
      </c>
      <c r="N30" s="8">
        <v>16</v>
      </c>
      <c r="O30" s="8">
        <v>4</v>
      </c>
      <c r="P30" s="8">
        <v>12</v>
      </c>
      <c r="Q30" s="8">
        <v>0</v>
      </c>
      <c r="R30" s="16"/>
      <c r="S30" s="14"/>
      <c r="T30" s="14"/>
      <c r="U30" s="14"/>
      <c r="V30" s="5" t="s">
        <v>33</v>
      </c>
      <c r="W30" s="5"/>
      <c r="X30" s="12">
        <v>2</v>
      </c>
      <c r="Y30" s="5"/>
      <c r="Z30" s="5" t="s">
        <v>34</v>
      </c>
      <c r="AA30" s="5" t="s">
        <v>252</v>
      </c>
      <c r="AB30" s="7"/>
    </row>
    <row r="31" spans="1:28" s="13" customFormat="1" ht="35.25" customHeight="1" x14ac:dyDescent="0.25">
      <c r="A31" s="8">
        <v>28</v>
      </c>
      <c r="B31" s="15" t="s">
        <v>141</v>
      </c>
      <c r="C31" s="8" t="s">
        <v>142</v>
      </c>
      <c r="D31" s="8" t="s">
        <v>143</v>
      </c>
      <c r="E31" s="8" t="s">
        <v>30</v>
      </c>
      <c r="F31" s="8" t="s">
        <v>48</v>
      </c>
      <c r="G31" s="8" t="s">
        <v>40</v>
      </c>
      <c r="H31" s="8" t="s">
        <v>123</v>
      </c>
      <c r="I31" s="8">
        <v>2008114326</v>
      </c>
      <c r="J31" s="8" t="s">
        <v>50</v>
      </c>
      <c r="K31" s="8" t="s">
        <v>93</v>
      </c>
      <c r="L31" s="8">
        <v>2</v>
      </c>
      <c r="M31" s="8">
        <f t="shared" si="0"/>
        <v>32</v>
      </c>
      <c r="N31" s="8">
        <v>16</v>
      </c>
      <c r="O31" s="8">
        <v>4</v>
      </c>
      <c r="P31" s="8">
        <v>12</v>
      </c>
      <c r="Q31" s="8">
        <v>0</v>
      </c>
      <c r="R31" s="16"/>
      <c r="S31" s="14"/>
      <c r="T31" s="14"/>
      <c r="U31" s="14"/>
      <c r="V31" s="5" t="s">
        <v>33</v>
      </c>
      <c r="W31" s="5"/>
      <c r="X31" s="12">
        <v>2</v>
      </c>
      <c r="Y31" s="5"/>
      <c r="Z31" s="5" t="s">
        <v>34</v>
      </c>
      <c r="AA31" s="5" t="s">
        <v>274</v>
      </c>
      <c r="AB31" s="7"/>
    </row>
    <row r="32" spans="1:28" s="13" customFormat="1" ht="35.25" customHeight="1" x14ac:dyDescent="0.25">
      <c r="A32" s="8">
        <v>29</v>
      </c>
      <c r="B32" s="15" t="s">
        <v>144</v>
      </c>
      <c r="C32" s="8" t="s">
        <v>145</v>
      </c>
      <c r="D32" s="8" t="s">
        <v>146</v>
      </c>
      <c r="E32" s="8" t="s">
        <v>30</v>
      </c>
      <c r="F32" s="8" t="s">
        <v>48</v>
      </c>
      <c r="G32" s="8" t="s">
        <v>40</v>
      </c>
      <c r="H32" s="8" t="s">
        <v>147</v>
      </c>
      <c r="I32" s="8">
        <v>2008115635</v>
      </c>
      <c r="J32" s="8" t="s">
        <v>50</v>
      </c>
      <c r="K32" s="8" t="s">
        <v>148</v>
      </c>
      <c r="L32" s="8">
        <v>2</v>
      </c>
      <c r="M32" s="8">
        <f t="shared" si="0"/>
        <v>32</v>
      </c>
      <c r="N32" s="8">
        <v>16</v>
      </c>
      <c r="O32" s="8">
        <v>4</v>
      </c>
      <c r="P32" s="8">
        <v>12</v>
      </c>
      <c r="Q32" s="8">
        <v>0</v>
      </c>
      <c r="R32" s="16"/>
      <c r="S32" s="14"/>
      <c r="T32" s="14"/>
      <c r="U32" s="14"/>
      <c r="V32" s="5" t="s">
        <v>33</v>
      </c>
      <c r="W32" s="5"/>
      <c r="X32" s="12">
        <v>2</v>
      </c>
      <c r="Y32" s="5"/>
      <c r="Z32" s="5" t="s">
        <v>34</v>
      </c>
      <c r="AA32" s="5" t="s">
        <v>250</v>
      </c>
      <c r="AB32" s="7"/>
    </row>
    <row r="33" spans="1:28" s="13" customFormat="1" ht="35.25" customHeight="1" x14ac:dyDescent="0.25">
      <c r="A33" s="8">
        <v>30</v>
      </c>
      <c r="B33" s="15" t="s">
        <v>149</v>
      </c>
      <c r="C33" s="8" t="s">
        <v>150</v>
      </c>
      <c r="D33" s="8" t="s">
        <v>151</v>
      </c>
      <c r="E33" s="8" t="s">
        <v>30</v>
      </c>
      <c r="F33" s="8" t="s">
        <v>39</v>
      </c>
      <c r="G33" s="8" t="s">
        <v>40</v>
      </c>
      <c r="H33" s="8" t="s">
        <v>49</v>
      </c>
      <c r="I33" s="8">
        <v>2012110005</v>
      </c>
      <c r="J33" s="8" t="s">
        <v>50</v>
      </c>
      <c r="K33" s="8" t="s">
        <v>41</v>
      </c>
      <c r="L33" s="8">
        <v>2</v>
      </c>
      <c r="M33" s="8">
        <f t="shared" si="0"/>
        <v>32</v>
      </c>
      <c r="N33" s="8">
        <v>16</v>
      </c>
      <c r="O33" s="8">
        <v>6</v>
      </c>
      <c r="P33" s="8">
        <v>10</v>
      </c>
      <c r="Q33" s="8">
        <v>0</v>
      </c>
      <c r="R33" s="16"/>
      <c r="S33" s="14"/>
      <c r="T33" s="14"/>
      <c r="U33" s="14"/>
      <c r="V33" s="5" t="s">
        <v>33</v>
      </c>
      <c r="W33" s="5"/>
      <c r="X33" s="12">
        <v>2</v>
      </c>
      <c r="Y33" s="5"/>
      <c r="Z33" s="5" t="s">
        <v>44</v>
      </c>
      <c r="AA33" s="5" t="s">
        <v>156</v>
      </c>
      <c r="AB33" s="7"/>
    </row>
    <row r="34" spans="1:28" s="13" customFormat="1" ht="35.25" customHeight="1" x14ac:dyDescent="0.25">
      <c r="A34" s="8">
        <v>31</v>
      </c>
      <c r="B34" s="15" t="s">
        <v>152</v>
      </c>
      <c r="C34" s="8" t="s">
        <v>153</v>
      </c>
      <c r="D34" s="8" t="s">
        <v>154</v>
      </c>
      <c r="E34" s="8" t="s">
        <v>30</v>
      </c>
      <c r="F34" s="8" t="s">
        <v>48</v>
      </c>
      <c r="G34" s="8" t="s">
        <v>40</v>
      </c>
      <c r="H34" s="8" t="s">
        <v>284</v>
      </c>
      <c r="I34" s="8">
        <v>2008114057</v>
      </c>
      <c r="J34" s="8" t="s">
        <v>42</v>
      </c>
      <c r="K34" s="8" t="s">
        <v>285</v>
      </c>
      <c r="L34" s="8">
        <v>2</v>
      </c>
      <c r="M34" s="8">
        <f t="shared" si="0"/>
        <v>32</v>
      </c>
      <c r="N34" s="8">
        <v>16</v>
      </c>
      <c r="O34" s="8">
        <v>4</v>
      </c>
      <c r="P34" s="8">
        <v>12</v>
      </c>
      <c r="Q34" s="8">
        <v>0</v>
      </c>
      <c r="R34" s="16"/>
      <c r="S34" s="14"/>
      <c r="T34" s="14"/>
      <c r="U34" s="14"/>
      <c r="V34" s="5" t="s">
        <v>33</v>
      </c>
      <c r="W34" s="5"/>
      <c r="X34" s="12">
        <v>4</v>
      </c>
      <c r="Y34" s="5"/>
      <c r="Z34" s="5" t="s">
        <v>44</v>
      </c>
      <c r="AA34" s="5" t="s">
        <v>156</v>
      </c>
      <c r="AB34" s="7"/>
    </row>
    <row r="35" spans="1:28" s="13" customFormat="1" ht="35.25" customHeight="1" x14ac:dyDescent="0.25">
      <c r="A35" s="8">
        <v>32</v>
      </c>
      <c r="B35" s="15" t="s">
        <v>157</v>
      </c>
      <c r="C35" s="8" t="s">
        <v>158</v>
      </c>
      <c r="D35" s="8" t="s">
        <v>159</v>
      </c>
      <c r="E35" s="8" t="s">
        <v>30</v>
      </c>
      <c r="F35" s="8" t="s">
        <v>39</v>
      </c>
      <c r="G35" s="8" t="s">
        <v>40</v>
      </c>
      <c r="H35" s="8" t="s">
        <v>160</v>
      </c>
      <c r="I35" s="8">
        <v>2009110055</v>
      </c>
      <c r="J35" s="8" t="s">
        <v>42</v>
      </c>
      <c r="K35" s="8" t="s">
        <v>161</v>
      </c>
      <c r="L35" s="8">
        <v>2</v>
      </c>
      <c r="M35" s="8">
        <f t="shared" si="0"/>
        <v>32</v>
      </c>
      <c r="N35" s="8">
        <v>16</v>
      </c>
      <c r="O35" s="8">
        <v>4</v>
      </c>
      <c r="P35" s="8">
        <v>12</v>
      </c>
      <c r="Q35" s="8">
        <v>0</v>
      </c>
      <c r="R35" s="16"/>
      <c r="S35" s="14"/>
      <c r="T35" s="14"/>
      <c r="U35" s="14"/>
      <c r="V35" s="5" t="s">
        <v>33</v>
      </c>
      <c r="W35" s="5"/>
      <c r="X35" s="12">
        <v>2</v>
      </c>
      <c r="Y35" s="5"/>
      <c r="Z35" s="5" t="s">
        <v>34</v>
      </c>
      <c r="AA35" s="5" t="s">
        <v>259</v>
      </c>
      <c r="AB35" s="7"/>
    </row>
    <row r="36" spans="1:28" s="13" customFormat="1" ht="35.25" customHeight="1" x14ac:dyDescent="0.25">
      <c r="A36" s="8">
        <v>33</v>
      </c>
      <c r="B36" s="15" t="s">
        <v>162</v>
      </c>
      <c r="C36" s="8" t="s">
        <v>163</v>
      </c>
      <c r="D36" s="8" t="s">
        <v>164</v>
      </c>
      <c r="E36" s="8" t="s">
        <v>30</v>
      </c>
      <c r="F36" s="8" t="s">
        <v>39</v>
      </c>
      <c r="G36" s="8" t="s">
        <v>40</v>
      </c>
      <c r="H36" s="8" t="s">
        <v>165</v>
      </c>
      <c r="I36" s="8">
        <v>2008116162</v>
      </c>
      <c r="J36" s="8" t="s">
        <v>89</v>
      </c>
      <c r="K36" s="8" t="s">
        <v>166</v>
      </c>
      <c r="L36" s="8">
        <v>2</v>
      </c>
      <c r="M36" s="8">
        <f t="shared" si="0"/>
        <v>32</v>
      </c>
      <c r="N36" s="8">
        <v>16</v>
      </c>
      <c r="O36" s="8">
        <v>4</v>
      </c>
      <c r="P36" s="8">
        <v>12</v>
      </c>
      <c r="Q36" s="8">
        <v>0</v>
      </c>
      <c r="R36" s="16"/>
      <c r="S36" s="14"/>
      <c r="T36" s="14"/>
      <c r="U36" s="14"/>
      <c r="V36" s="5" t="s">
        <v>33</v>
      </c>
      <c r="W36" s="5"/>
      <c r="X36" s="12">
        <v>2</v>
      </c>
      <c r="Y36" s="5"/>
      <c r="Z36" s="5" t="s">
        <v>44</v>
      </c>
      <c r="AA36" s="5" t="s">
        <v>156</v>
      </c>
      <c r="AB36" s="7"/>
    </row>
    <row r="37" spans="1:28" s="13" customFormat="1" ht="35.25" customHeight="1" x14ac:dyDescent="0.25">
      <c r="A37" s="8">
        <v>34</v>
      </c>
      <c r="B37" s="15" t="s">
        <v>167</v>
      </c>
      <c r="C37" s="8" t="s">
        <v>168</v>
      </c>
      <c r="D37" s="8" t="s">
        <v>169</v>
      </c>
      <c r="E37" s="8" t="s">
        <v>30</v>
      </c>
      <c r="F37" s="8" t="s">
        <v>48</v>
      </c>
      <c r="G37" s="8" t="s">
        <v>40</v>
      </c>
      <c r="H37" s="8" t="s">
        <v>170</v>
      </c>
      <c r="I37" s="8">
        <v>2011110086</v>
      </c>
      <c r="J37" s="8" t="s">
        <v>89</v>
      </c>
      <c r="K37" s="8" t="s">
        <v>171</v>
      </c>
      <c r="L37" s="8">
        <v>2</v>
      </c>
      <c r="M37" s="8">
        <f t="shared" si="0"/>
        <v>32</v>
      </c>
      <c r="N37" s="8">
        <v>16</v>
      </c>
      <c r="O37" s="8">
        <v>4</v>
      </c>
      <c r="P37" s="8">
        <v>12</v>
      </c>
      <c r="Q37" s="8">
        <v>0</v>
      </c>
      <c r="R37" s="16"/>
      <c r="S37" s="14"/>
      <c r="T37" s="14"/>
      <c r="U37" s="14"/>
      <c r="V37" s="5" t="s">
        <v>33</v>
      </c>
      <c r="W37" s="5"/>
      <c r="X37" s="12">
        <v>2</v>
      </c>
      <c r="Y37" s="5"/>
      <c r="Z37" s="5" t="s">
        <v>34</v>
      </c>
      <c r="AA37" s="5" t="s">
        <v>279</v>
      </c>
      <c r="AB37" s="7"/>
    </row>
    <row r="38" spans="1:28" s="13" customFormat="1" ht="35.25" customHeight="1" x14ac:dyDescent="0.25">
      <c r="A38" s="8">
        <v>35</v>
      </c>
      <c r="B38" s="15" t="s">
        <v>172</v>
      </c>
      <c r="C38" s="8" t="s">
        <v>173</v>
      </c>
      <c r="D38" s="8" t="s">
        <v>174</v>
      </c>
      <c r="E38" s="8" t="s">
        <v>30</v>
      </c>
      <c r="F38" s="8" t="s">
        <v>48</v>
      </c>
      <c r="G38" s="8" t="s">
        <v>40</v>
      </c>
      <c r="H38" s="8" t="s">
        <v>175</v>
      </c>
      <c r="I38" s="8">
        <v>2008116588</v>
      </c>
      <c r="J38" s="8" t="s">
        <v>89</v>
      </c>
      <c r="K38" s="8"/>
      <c r="L38" s="8">
        <v>2</v>
      </c>
      <c r="M38" s="8">
        <f t="shared" si="0"/>
        <v>32</v>
      </c>
      <c r="N38" s="8">
        <v>16</v>
      </c>
      <c r="O38" s="8">
        <v>8</v>
      </c>
      <c r="P38" s="8">
        <v>8</v>
      </c>
      <c r="Q38" s="8">
        <v>0</v>
      </c>
      <c r="R38" s="16"/>
      <c r="S38" s="14"/>
      <c r="T38" s="14"/>
      <c r="U38" s="14"/>
      <c r="V38" s="5" t="s">
        <v>33</v>
      </c>
      <c r="W38" s="5"/>
      <c r="X38" s="12">
        <v>1</v>
      </c>
      <c r="Y38" s="5"/>
      <c r="Z38" s="5" t="s">
        <v>44</v>
      </c>
      <c r="AA38" s="5" t="s">
        <v>156</v>
      </c>
      <c r="AB38" s="7"/>
    </row>
    <row r="39" spans="1:28" s="13" customFormat="1" ht="35.25" customHeight="1" x14ac:dyDescent="0.25">
      <c r="A39" s="8">
        <v>36</v>
      </c>
      <c r="B39" s="15" t="s">
        <v>176</v>
      </c>
      <c r="C39" s="8" t="s">
        <v>177</v>
      </c>
      <c r="D39" s="8" t="s">
        <v>178</v>
      </c>
      <c r="E39" s="8" t="s">
        <v>30</v>
      </c>
      <c r="F39" s="8" t="s">
        <v>48</v>
      </c>
      <c r="G39" s="8" t="s">
        <v>40</v>
      </c>
      <c r="H39" s="8" t="s">
        <v>59</v>
      </c>
      <c r="I39" s="8">
        <v>2008118108</v>
      </c>
      <c r="J39" s="8" t="s">
        <v>42</v>
      </c>
      <c r="K39" s="8" t="s">
        <v>59</v>
      </c>
      <c r="L39" s="8">
        <v>2</v>
      </c>
      <c r="M39" s="8">
        <f t="shared" si="0"/>
        <v>32</v>
      </c>
      <c r="N39" s="8">
        <v>12</v>
      </c>
      <c r="O39" s="8">
        <v>10</v>
      </c>
      <c r="P39" s="8">
        <v>10</v>
      </c>
      <c r="Q39" s="8">
        <v>0</v>
      </c>
      <c r="R39" s="16"/>
      <c r="S39" s="14"/>
      <c r="T39" s="14"/>
      <c r="U39" s="14"/>
      <c r="V39" s="5" t="s">
        <v>33</v>
      </c>
      <c r="W39" s="5"/>
      <c r="X39" s="12">
        <v>1</v>
      </c>
      <c r="Y39" s="5"/>
      <c r="Z39" s="5" t="s">
        <v>44</v>
      </c>
      <c r="AA39" s="5" t="s">
        <v>156</v>
      </c>
      <c r="AB39" s="7"/>
    </row>
    <row r="40" spans="1:28" s="13" customFormat="1" ht="35.25" customHeight="1" x14ac:dyDescent="0.25">
      <c r="A40" s="8">
        <v>37</v>
      </c>
      <c r="B40" s="15" t="s">
        <v>179</v>
      </c>
      <c r="C40" s="8" t="s">
        <v>180</v>
      </c>
      <c r="D40" s="8" t="s">
        <v>181</v>
      </c>
      <c r="E40" s="8" t="s">
        <v>30</v>
      </c>
      <c r="F40" s="8" t="s">
        <v>48</v>
      </c>
      <c r="G40" s="8" t="s">
        <v>40</v>
      </c>
      <c r="H40" s="8" t="s">
        <v>84</v>
      </c>
      <c r="I40" s="8">
        <v>2008117418</v>
      </c>
      <c r="J40" s="8" t="s">
        <v>42</v>
      </c>
      <c r="K40" s="8" t="s">
        <v>84</v>
      </c>
      <c r="L40" s="8">
        <v>2</v>
      </c>
      <c r="M40" s="8">
        <f t="shared" si="0"/>
        <v>32</v>
      </c>
      <c r="N40" s="8">
        <v>12</v>
      </c>
      <c r="O40" s="8">
        <v>10</v>
      </c>
      <c r="P40" s="8">
        <v>10</v>
      </c>
      <c r="Q40" s="8">
        <v>0</v>
      </c>
      <c r="R40" s="16"/>
      <c r="S40" s="14"/>
      <c r="T40" s="14"/>
      <c r="U40" s="14"/>
      <c r="V40" s="5" t="s">
        <v>33</v>
      </c>
      <c r="W40" s="5"/>
      <c r="X40" s="12">
        <v>1</v>
      </c>
      <c r="Y40" s="5"/>
      <c r="Z40" s="5" t="s">
        <v>44</v>
      </c>
      <c r="AA40" s="5" t="s">
        <v>156</v>
      </c>
      <c r="AB40" s="7"/>
    </row>
    <row r="41" spans="1:28" s="13" customFormat="1" ht="35.25" customHeight="1" x14ac:dyDescent="0.25">
      <c r="A41" s="8">
        <v>38</v>
      </c>
      <c r="B41" s="15" t="s">
        <v>280</v>
      </c>
      <c r="C41" s="8" t="s">
        <v>182</v>
      </c>
      <c r="D41" s="8" t="s">
        <v>183</v>
      </c>
      <c r="E41" s="8" t="s">
        <v>30</v>
      </c>
      <c r="F41" s="8" t="s">
        <v>39</v>
      </c>
      <c r="G41" s="8" t="s">
        <v>40</v>
      </c>
      <c r="H41" s="8" t="s">
        <v>184</v>
      </c>
      <c r="I41" s="8">
        <v>2008117820</v>
      </c>
      <c r="J41" s="8" t="s">
        <v>89</v>
      </c>
      <c r="K41" s="8" t="s">
        <v>185</v>
      </c>
      <c r="L41" s="8">
        <v>2</v>
      </c>
      <c r="M41" s="8">
        <f t="shared" si="0"/>
        <v>32</v>
      </c>
      <c r="N41" s="8">
        <v>16</v>
      </c>
      <c r="O41" s="8">
        <v>4</v>
      </c>
      <c r="P41" s="8">
        <v>12</v>
      </c>
      <c r="Q41" s="8">
        <v>0</v>
      </c>
      <c r="R41" s="16"/>
      <c r="S41" s="14"/>
      <c r="T41" s="14"/>
      <c r="U41" s="14"/>
      <c r="V41" s="5" t="s">
        <v>33</v>
      </c>
      <c r="W41" s="5"/>
      <c r="X41" s="12">
        <v>3</v>
      </c>
      <c r="Y41" s="5"/>
      <c r="Z41" s="5" t="s">
        <v>34</v>
      </c>
      <c r="AA41" s="5" t="s">
        <v>253</v>
      </c>
      <c r="AB41" s="7"/>
    </row>
    <row r="42" spans="1:28" s="13" customFormat="1" ht="35.25" customHeight="1" x14ac:dyDescent="0.25">
      <c r="A42" s="8">
        <v>39</v>
      </c>
      <c r="B42" s="15" t="s">
        <v>186</v>
      </c>
      <c r="C42" s="8" t="s">
        <v>187</v>
      </c>
      <c r="D42" s="8" t="s">
        <v>188</v>
      </c>
      <c r="E42" s="8" t="s">
        <v>30</v>
      </c>
      <c r="F42" s="8" t="s">
        <v>39</v>
      </c>
      <c r="G42" s="8" t="s">
        <v>40</v>
      </c>
      <c r="H42" s="8" t="s">
        <v>189</v>
      </c>
      <c r="I42" s="8">
        <v>2008115207</v>
      </c>
      <c r="J42" s="8" t="s">
        <v>89</v>
      </c>
      <c r="K42" s="8" t="s">
        <v>190</v>
      </c>
      <c r="L42" s="8">
        <v>2</v>
      </c>
      <c r="M42" s="8">
        <f t="shared" si="0"/>
        <v>32</v>
      </c>
      <c r="N42" s="8">
        <v>16</v>
      </c>
      <c r="O42" s="8">
        <v>4</v>
      </c>
      <c r="P42" s="8">
        <v>12</v>
      </c>
      <c r="Q42" s="8">
        <v>0</v>
      </c>
      <c r="R42" s="16"/>
      <c r="S42" s="14"/>
      <c r="T42" s="14"/>
      <c r="U42" s="14"/>
      <c r="V42" s="5" t="s">
        <v>33</v>
      </c>
      <c r="W42" s="5"/>
      <c r="X42" s="12">
        <v>2</v>
      </c>
      <c r="Y42" s="5"/>
      <c r="Z42" s="5" t="s">
        <v>44</v>
      </c>
      <c r="AA42" s="5" t="s">
        <v>156</v>
      </c>
      <c r="AB42" s="7"/>
    </row>
    <row r="43" spans="1:28" s="13" customFormat="1" ht="35.25" customHeight="1" x14ac:dyDescent="0.25">
      <c r="A43" s="8">
        <v>40</v>
      </c>
      <c r="B43" s="15" t="s">
        <v>191</v>
      </c>
      <c r="C43" s="8" t="s">
        <v>192</v>
      </c>
      <c r="D43" s="8" t="s">
        <v>193</v>
      </c>
      <c r="E43" s="8" t="s">
        <v>30</v>
      </c>
      <c r="F43" s="8" t="s">
        <v>48</v>
      </c>
      <c r="G43" s="8" t="s">
        <v>40</v>
      </c>
      <c r="H43" s="8" t="s">
        <v>111</v>
      </c>
      <c r="I43" s="8">
        <v>2008115280</v>
      </c>
      <c r="J43" s="8" t="s">
        <v>50</v>
      </c>
      <c r="K43" s="8" t="s">
        <v>110</v>
      </c>
      <c r="L43" s="8">
        <v>2</v>
      </c>
      <c r="M43" s="8">
        <f t="shared" si="0"/>
        <v>32</v>
      </c>
      <c r="N43" s="8">
        <v>16</v>
      </c>
      <c r="O43" s="8">
        <v>4</v>
      </c>
      <c r="P43" s="8">
        <v>12</v>
      </c>
      <c r="Q43" s="8">
        <v>0</v>
      </c>
      <c r="R43" s="16"/>
      <c r="S43" s="14"/>
      <c r="T43" s="14"/>
      <c r="U43" s="14"/>
      <c r="V43" s="5" t="s">
        <v>33</v>
      </c>
      <c r="W43" s="5"/>
      <c r="X43" s="12">
        <v>2</v>
      </c>
      <c r="Y43" s="5"/>
      <c r="Z43" s="5" t="s">
        <v>34</v>
      </c>
      <c r="AA43" s="5" t="s">
        <v>250</v>
      </c>
      <c r="AB43" s="7"/>
    </row>
    <row r="44" spans="1:28" s="13" customFormat="1" ht="35.25" customHeight="1" x14ac:dyDescent="0.25">
      <c r="A44" s="8">
        <v>41</v>
      </c>
      <c r="B44" s="9" t="s">
        <v>195</v>
      </c>
      <c r="C44" s="8" t="s">
        <v>196</v>
      </c>
      <c r="D44" s="8" t="s">
        <v>197</v>
      </c>
      <c r="E44" s="8" t="s">
        <v>30</v>
      </c>
      <c r="F44" s="8" t="s">
        <v>48</v>
      </c>
      <c r="G44" s="8" t="s">
        <v>40</v>
      </c>
      <c r="H44" s="8" t="s">
        <v>184</v>
      </c>
      <c r="I44" s="8">
        <v>2008117820</v>
      </c>
      <c r="J44" s="8" t="s">
        <v>89</v>
      </c>
      <c r="K44" s="8" t="s">
        <v>198</v>
      </c>
      <c r="L44" s="8">
        <v>2</v>
      </c>
      <c r="M44" s="8">
        <f t="shared" si="0"/>
        <v>32</v>
      </c>
      <c r="N44" s="8">
        <v>16</v>
      </c>
      <c r="O44" s="8">
        <v>4</v>
      </c>
      <c r="P44" s="8">
        <v>12</v>
      </c>
      <c r="Q44" s="8">
        <v>0</v>
      </c>
      <c r="R44" s="12"/>
      <c r="S44" s="12"/>
      <c r="T44" s="12"/>
      <c r="U44" s="12"/>
      <c r="V44" s="5" t="s">
        <v>33</v>
      </c>
      <c r="W44" s="5"/>
      <c r="X44" s="12">
        <v>2</v>
      </c>
      <c r="Y44" s="5"/>
      <c r="Z44" s="5" t="s">
        <v>34</v>
      </c>
      <c r="AA44" s="5" t="s">
        <v>252</v>
      </c>
      <c r="AB44" s="7"/>
    </row>
    <row r="45" spans="1:28" s="13" customFormat="1" ht="35.25" customHeight="1" x14ac:dyDescent="0.25">
      <c r="A45" s="8">
        <v>42</v>
      </c>
      <c r="B45" s="9" t="s">
        <v>199</v>
      </c>
      <c r="C45" s="8" t="s">
        <v>200</v>
      </c>
      <c r="D45" s="8" t="s">
        <v>201</v>
      </c>
      <c r="E45" s="8" t="s">
        <v>30</v>
      </c>
      <c r="F45" s="8" t="s">
        <v>48</v>
      </c>
      <c r="G45" s="8" t="s">
        <v>40</v>
      </c>
      <c r="H45" s="8" t="s">
        <v>202</v>
      </c>
      <c r="I45" s="8">
        <v>2014110079</v>
      </c>
      <c r="J45" s="8" t="s">
        <v>50</v>
      </c>
      <c r="K45" s="8" t="s">
        <v>203</v>
      </c>
      <c r="L45" s="8">
        <v>2</v>
      </c>
      <c r="M45" s="8">
        <f t="shared" si="0"/>
        <v>32</v>
      </c>
      <c r="N45" s="8">
        <v>16</v>
      </c>
      <c r="O45" s="8">
        <v>4</v>
      </c>
      <c r="P45" s="8">
        <v>12</v>
      </c>
      <c r="Q45" s="8">
        <v>0</v>
      </c>
      <c r="R45" s="12"/>
      <c r="S45" s="12"/>
      <c r="T45" s="12"/>
      <c r="U45" s="12"/>
      <c r="V45" s="5" t="s">
        <v>33</v>
      </c>
      <c r="W45" s="5"/>
      <c r="X45" s="12">
        <v>3</v>
      </c>
      <c r="Y45" s="5"/>
      <c r="Z45" s="5" t="s">
        <v>34</v>
      </c>
      <c r="AA45" s="5" t="s">
        <v>254</v>
      </c>
      <c r="AB45" s="7"/>
    </row>
    <row r="46" spans="1:28" s="13" customFormat="1" ht="35.25" customHeight="1" x14ac:dyDescent="0.25">
      <c r="A46" s="8">
        <v>43</v>
      </c>
      <c r="B46" s="9" t="s">
        <v>204</v>
      </c>
      <c r="C46" s="8" t="s">
        <v>205</v>
      </c>
      <c r="D46" s="8" t="s">
        <v>206</v>
      </c>
      <c r="E46" s="8" t="s">
        <v>30</v>
      </c>
      <c r="F46" s="8" t="s">
        <v>48</v>
      </c>
      <c r="G46" s="8" t="s">
        <v>40</v>
      </c>
      <c r="H46" s="8" t="s">
        <v>60</v>
      </c>
      <c r="I46" s="8">
        <v>2008114057</v>
      </c>
      <c r="J46" s="8" t="s">
        <v>42</v>
      </c>
      <c r="K46" s="8" t="s">
        <v>207</v>
      </c>
      <c r="L46" s="8">
        <v>2</v>
      </c>
      <c r="M46" s="8">
        <f t="shared" si="0"/>
        <v>32</v>
      </c>
      <c r="N46" s="8">
        <v>16</v>
      </c>
      <c r="O46" s="8">
        <v>4</v>
      </c>
      <c r="P46" s="8">
        <v>12</v>
      </c>
      <c r="Q46" s="8">
        <v>0</v>
      </c>
      <c r="R46" s="12"/>
      <c r="S46" s="12"/>
      <c r="T46" s="12"/>
      <c r="U46" s="12"/>
      <c r="V46" s="5" t="s">
        <v>33</v>
      </c>
      <c r="W46" s="5"/>
      <c r="X46" s="12">
        <v>4</v>
      </c>
      <c r="Y46" s="5"/>
      <c r="Z46" s="5" t="s">
        <v>34</v>
      </c>
      <c r="AA46" s="5" t="s">
        <v>274</v>
      </c>
      <c r="AB46" s="7"/>
    </row>
    <row r="47" spans="1:28" s="13" customFormat="1" ht="35.25" customHeight="1" x14ac:dyDescent="0.25">
      <c r="A47" s="8">
        <v>44</v>
      </c>
      <c r="B47" s="18" t="s">
        <v>208</v>
      </c>
      <c r="C47" s="19" t="s">
        <v>209</v>
      </c>
      <c r="D47" s="19" t="s">
        <v>210</v>
      </c>
      <c r="E47" s="19" t="s">
        <v>30</v>
      </c>
      <c r="F47" s="19" t="s">
        <v>39</v>
      </c>
      <c r="G47" s="8" t="s">
        <v>40</v>
      </c>
      <c r="H47" s="19" t="s">
        <v>211</v>
      </c>
      <c r="I47" s="19">
        <v>2010110086</v>
      </c>
      <c r="J47" s="8" t="s">
        <v>89</v>
      </c>
      <c r="K47" s="19" t="s">
        <v>212</v>
      </c>
      <c r="L47" s="19">
        <v>2</v>
      </c>
      <c r="M47" s="8">
        <f t="shared" si="0"/>
        <v>32</v>
      </c>
      <c r="N47" s="19">
        <v>16</v>
      </c>
      <c r="O47" s="19">
        <v>4</v>
      </c>
      <c r="P47" s="19">
        <v>12</v>
      </c>
      <c r="Q47" s="19">
        <v>0</v>
      </c>
      <c r="R47" s="20"/>
      <c r="S47" s="20"/>
      <c r="T47" s="20"/>
      <c r="U47" s="20"/>
      <c r="V47" s="5" t="s">
        <v>33</v>
      </c>
      <c r="W47" s="5"/>
      <c r="X47" s="20">
        <v>4</v>
      </c>
      <c r="Y47" s="5"/>
      <c r="Z47" s="5" t="s">
        <v>34</v>
      </c>
      <c r="AA47" s="17" t="s">
        <v>258</v>
      </c>
      <c r="AB47" s="21"/>
    </row>
    <row r="48" spans="1:28" s="13" customFormat="1" ht="35.25" customHeight="1" x14ac:dyDescent="0.25">
      <c r="A48" s="8">
        <v>53</v>
      </c>
      <c r="B48" s="15" t="s">
        <v>288</v>
      </c>
      <c r="C48" s="8" t="s">
        <v>241</v>
      </c>
      <c r="D48" s="8" t="s">
        <v>154</v>
      </c>
      <c r="E48" s="8" t="s">
        <v>30</v>
      </c>
      <c r="F48" s="8" t="s">
        <v>48</v>
      </c>
      <c r="G48" s="8" t="s">
        <v>40</v>
      </c>
      <c r="H48" s="8" t="s">
        <v>60</v>
      </c>
      <c r="I48" s="8">
        <v>2008114057</v>
      </c>
      <c r="J48" s="8" t="s">
        <v>42</v>
      </c>
      <c r="K48" s="8" t="s">
        <v>155</v>
      </c>
      <c r="L48" s="8">
        <v>2</v>
      </c>
      <c r="M48" s="8">
        <f>N48+O48+P48+Q48</f>
        <v>32</v>
      </c>
      <c r="N48" s="8">
        <v>16</v>
      </c>
      <c r="O48" s="8">
        <v>4</v>
      </c>
      <c r="P48" s="8">
        <v>12</v>
      </c>
      <c r="Q48" s="8">
        <v>0</v>
      </c>
      <c r="R48" s="16"/>
      <c r="S48" s="16"/>
      <c r="T48" s="16"/>
      <c r="U48" s="16"/>
      <c r="V48" s="5" t="s">
        <v>33</v>
      </c>
      <c r="W48" s="5"/>
      <c r="X48" s="12">
        <v>4</v>
      </c>
      <c r="Y48" s="5"/>
      <c r="Z48" s="5" t="s">
        <v>34</v>
      </c>
      <c r="AA48" s="5" t="s">
        <v>260</v>
      </c>
      <c r="AB48" s="7"/>
    </row>
    <row r="49" spans="1:28" s="13" customFormat="1" ht="35.25" customHeight="1" x14ac:dyDescent="0.25">
      <c r="A49" s="8">
        <v>46</v>
      </c>
      <c r="B49" s="9" t="s">
        <v>216</v>
      </c>
      <c r="C49" s="8" t="s">
        <v>217</v>
      </c>
      <c r="D49" s="8" t="s">
        <v>218</v>
      </c>
      <c r="E49" s="8" t="s">
        <v>30</v>
      </c>
      <c r="F49" s="8" t="s">
        <v>48</v>
      </c>
      <c r="G49" s="8" t="s">
        <v>40</v>
      </c>
      <c r="H49" s="8" t="s">
        <v>140</v>
      </c>
      <c r="I49" s="8">
        <v>2012110003</v>
      </c>
      <c r="J49" s="8" t="s">
        <v>89</v>
      </c>
      <c r="K49" s="8" t="s">
        <v>219</v>
      </c>
      <c r="L49" s="8">
        <v>2</v>
      </c>
      <c r="M49" s="8">
        <f t="shared" si="0"/>
        <v>32</v>
      </c>
      <c r="N49" s="8">
        <v>16</v>
      </c>
      <c r="O49" s="8">
        <v>4</v>
      </c>
      <c r="P49" s="8">
        <v>12</v>
      </c>
      <c r="Q49" s="8">
        <v>0</v>
      </c>
      <c r="R49" s="16"/>
      <c r="S49" s="16"/>
      <c r="T49" s="16"/>
      <c r="U49" s="16"/>
      <c r="V49" s="5" t="s">
        <v>33</v>
      </c>
      <c r="W49" s="5"/>
      <c r="X49" s="12">
        <v>3</v>
      </c>
      <c r="Y49" s="5"/>
      <c r="Z49" s="5" t="s">
        <v>34</v>
      </c>
      <c r="AA49" s="5" t="s">
        <v>194</v>
      </c>
      <c r="AB49" s="7"/>
    </row>
    <row r="50" spans="1:28" s="13" customFormat="1" ht="35.25" customHeight="1" x14ac:dyDescent="0.25">
      <c r="A50" s="8">
        <v>47</v>
      </c>
      <c r="B50" s="15" t="s">
        <v>220</v>
      </c>
      <c r="C50" s="8" t="s">
        <v>221</v>
      </c>
      <c r="D50" s="8" t="s">
        <v>47</v>
      </c>
      <c r="E50" s="8" t="s">
        <v>30</v>
      </c>
      <c r="F50" s="8" t="s">
        <v>48</v>
      </c>
      <c r="G50" s="8" t="s">
        <v>40</v>
      </c>
      <c r="H50" s="8" t="s">
        <v>49</v>
      </c>
      <c r="I50" s="8">
        <v>2012110005</v>
      </c>
      <c r="J50" s="8" t="s">
        <v>50</v>
      </c>
      <c r="K50" s="8"/>
      <c r="L50" s="8">
        <v>2</v>
      </c>
      <c r="M50" s="8">
        <f t="shared" ref="M50:M55" si="1">N50+O50+P50+Q50</f>
        <v>32</v>
      </c>
      <c r="N50" s="8">
        <v>16</v>
      </c>
      <c r="O50" s="8">
        <v>4</v>
      </c>
      <c r="P50" s="8">
        <v>12</v>
      </c>
      <c r="Q50" s="8">
        <v>0</v>
      </c>
      <c r="R50" s="16"/>
      <c r="S50" s="16"/>
      <c r="T50" s="16"/>
      <c r="U50" s="16"/>
      <c r="V50" s="5" t="s">
        <v>33</v>
      </c>
      <c r="W50" s="5"/>
      <c r="X50" s="12">
        <v>1</v>
      </c>
      <c r="Y50" s="5"/>
      <c r="Z50" s="5" t="s">
        <v>34</v>
      </c>
      <c r="AA50" s="5" t="s">
        <v>55</v>
      </c>
      <c r="AB50" s="7"/>
    </row>
    <row r="51" spans="1:28" s="13" customFormat="1" ht="35.25" customHeight="1" x14ac:dyDescent="0.25">
      <c r="A51" s="8">
        <v>48</v>
      </c>
      <c r="B51" s="15" t="s">
        <v>222</v>
      </c>
      <c r="C51" s="8" t="s">
        <v>223</v>
      </c>
      <c r="D51" s="8" t="s">
        <v>224</v>
      </c>
      <c r="E51" s="8" t="s">
        <v>30</v>
      </c>
      <c r="F51" s="8" t="s">
        <v>39</v>
      </c>
      <c r="G51" s="8" t="s">
        <v>40</v>
      </c>
      <c r="H51" s="8" t="s">
        <v>189</v>
      </c>
      <c r="I51" s="8">
        <v>2008115207</v>
      </c>
      <c r="J51" s="8" t="s">
        <v>89</v>
      </c>
      <c r="K51" s="8" t="s">
        <v>190</v>
      </c>
      <c r="L51" s="8">
        <v>2</v>
      </c>
      <c r="M51" s="8">
        <f t="shared" si="1"/>
        <v>32</v>
      </c>
      <c r="N51" s="8">
        <v>16</v>
      </c>
      <c r="O51" s="8">
        <v>4</v>
      </c>
      <c r="P51" s="8">
        <v>12</v>
      </c>
      <c r="Q51" s="8">
        <v>0</v>
      </c>
      <c r="R51" s="16"/>
      <c r="S51" s="16"/>
      <c r="T51" s="16"/>
      <c r="U51" s="16"/>
      <c r="V51" s="5" t="s">
        <v>33</v>
      </c>
      <c r="W51" s="5"/>
      <c r="X51" s="12">
        <v>2</v>
      </c>
      <c r="Y51" s="5"/>
      <c r="Z51" s="5" t="s">
        <v>34</v>
      </c>
      <c r="AA51" s="5" t="s">
        <v>282</v>
      </c>
      <c r="AB51" s="7"/>
    </row>
    <row r="52" spans="1:28" s="13" customFormat="1" ht="35.25" customHeight="1" x14ac:dyDescent="0.25">
      <c r="A52" s="8">
        <v>49</v>
      </c>
      <c r="B52" s="15" t="s">
        <v>225</v>
      </c>
      <c r="C52" s="8" t="s">
        <v>226</v>
      </c>
      <c r="D52" s="8" t="s">
        <v>227</v>
      </c>
      <c r="E52" s="8" t="s">
        <v>30</v>
      </c>
      <c r="F52" s="8" t="s">
        <v>48</v>
      </c>
      <c r="G52" s="8" t="s">
        <v>40</v>
      </c>
      <c r="H52" s="8" t="s">
        <v>49</v>
      </c>
      <c r="I52" s="8">
        <v>2012110005</v>
      </c>
      <c r="J52" s="8" t="s">
        <v>50</v>
      </c>
      <c r="K52" s="8" t="s">
        <v>41</v>
      </c>
      <c r="L52" s="8">
        <v>2</v>
      </c>
      <c r="M52" s="8">
        <f t="shared" si="1"/>
        <v>32</v>
      </c>
      <c r="N52" s="8">
        <v>16</v>
      </c>
      <c r="O52" s="8">
        <v>4</v>
      </c>
      <c r="P52" s="8">
        <v>12</v>
      </c>
      <c r="Q52" s="8">
        <v>0</v>
      </c>
      <c r="R52" s="16"/>
      <c r="S52" s="16"/>
      <c r="T52" s="16"/>
      <c r="U52" s="16"/>
      <c r="V52" s="5" t="s">
        <v>33</v>
      </c>
      <c r="W52" s="5"/>
      <c r="X52" s="12">
        <v>2</v>
      </c>
      <c r="Y52" s="5"/>
      <c r="Z52" s="5" t="s">
        <v>34</v>
      </c>
      <c r="AA52" s="5" t="s">
        <v>283</v>
      </c>
      <c r="AB52" s="7"/>
    </row>
    <row r="53" spans="1:28" s="13" customFormat="1" ht="35.25" customHeight="1" x14ac:dyDescent="0.25">
      <c r="A53" s="8">
        <v>50</v>
      </c>
      <c r="B53" s="15" t="s">
        <v>228</v>
      </c>
      <c r="C53" s="8" t="s">
        <v>229</v>
      </c>
      <c r="D53" s="8" t="s">
        <v>230</v>
      </c>
      <c r="E53" s="8" t="s">
        <v>30</v>
      </c>
      <c r="F53" s="8" t="s">
        <v>39</v>
      </c>
      <c r="G53" s="8" t="s">
        <v>40</v>
      </c>
      <c r="H53" s="8" t="s">
        <v>54</v>
      </c>
      <c r="I53" s="8">
        <v>2012110007</v>
      </c>
      <c r="J53" s="8" t="s">
        <v>50</v>
      </c>
      <c r="K53" s="8" t="s">
        <v>231</v>
      </c>
      <c r="L53" s="8">
        <v>2</v>
      </c>
      <c r="M53" s="8">
        <f t="shared" si="1"/>
        <v>32</v>
      </c>
      <c r="N53" s="8">
        <v>16</v>
      </c>
      <c r="O53" s="8">
        <v>4</v>
      </c>
      <c r="P53" s="8">
        <v>12</v>
      </c>
      <c r="Q53" s="8">
        <v>0</v>
      </c>
      <c r="R53" s="16"/>
      <c r="S53" s="16"/>
      <c r="T53" s="16"/>
      <c r="U53" s="16"/>
      <c r="V53" s="5" t="s">
        <v>33</v>
      </c>
      <c r="W53" s="5"/>
      <c r="X53" s="12">
        <v>2</v>
      </c>
      <c r="Y53" s="5"/>
      <c r="Z53" s="5" t="s">
        <v>34</v>
      </c>
      <c r="AA53" s="5" t="s">
        <v>272</v>
      </c>
      <c r="AB53" s="7"/>
    </row>
    <row r="54" spans="1:28" s="13" customFormat="1" ht="35.25" customHeight="1" x14ac:dyDescent="0.25">
      <c r="A54" s="8">
        <v>51</v>
      </c>
      <c r="B54" s="15" t="s">
        <v>232</v>
      </c>
      <c r="C54" s="8" t="s">
        <v>233</v>
      </c>
      <c r="D54" s="8" t="s">
        <v>234</v>
      </c>
      <c r="E54" s="8" t="s">
        <v>30</v>
      </c>
      <c r="F54" s="8" t="s">
        <v>48</v>
      </c>
      <c r="G54" s="8" t="s">
        <v>40</v>
      </c>
      <c r="H54" s="8" t="s">
        <v>235</v>
      </c>
      <c r="I54" s="8">
        <v>2008115807</v>
      </c>
      <c r="J54" s="8" t="s">
        <v>89</v>
      </c>
      <c r="K54" s="8" t="s">
        <v>236</v>
      </c>
      <c r="L54" s="8">
        <v>2</v>
      </c>
      <c r="M54" s="8">
        <f t="shared" si="1"/>
        <v>32</v>
      </c>
      <c r="N54" s="8">
        <v>16</v>
      </c>
      <c r="O54" s="8">
        <v>4</v>
      </c>
      <c r="P54" s="8">
        <v>12</v>
      </c>
      <c r="Q54" s="8">
        <v>0</v>
      </c>
      <c r="R54" s="16"/>
      <c r="S54" s="16"/>
      <c r="T54" s="16"/>
      <c r="U54" s="16"/>
      <c r="V54" s="5" t="s">
        <v>33</v>
      </c>
      <c r="W54" s="5"/>
      <c r="X54" s="12">
        <v>3</v>
      </c>
      <c r="Y54" s="5"/>
      <c r="Z54" s="5" t="s">
        <v>34</v>
      </c>
      <c r="AA54" s="5" t="s">
        <v>255</v>
      </c>
      <c r="AB54" s="7"/>
    </row>
    <row r="55" spans="1:28" s="13" customFormat="1" ht="35.25" customHeight="1" x14ac:dyDescent="0.25">
      <c r="A55" s="8">
        <v>52</v>
      </c>
      <c r="B55" s="15" t="s">
        <v>237</v>
      </c>
      <c r="C55" s="8" t="s">
        <v>238</v>
      </c>
      <c r="D55" s="8" t="s">
        <v>239</v>
      </c>
      <c r="E55" s="8" t="s">
        <v>30</v>
      </c>
      <c r="F55" s="8" t="s">
        <v>48</v>
      </c>
      <c r="G55" s="8" t="s">
        <v>40</v>
      </c>
      <c r="H55" s="8" t="s">
        <v>235</v>
      </c>
      <c r="I55" s="8">
        <v>2008115807</v>
      </c>
      <c r="J55" s="8" t="s">
        <v>89</v>
      </c>
      <c r="K55" s="8" t="s">
        <v>240</v>
      </c>
      <c r="L55" s="8">
        <v>2</v>
      </c>
      <c r="M55" s="8">
        <f t="shared" si="1"/>
        <v>32</v>
      </c>
      <c r="N55" s="8">
        <v>16</v>
      </c>
      <c r="O55" s="8">
        <v>4</v>
      </c>
      <c r="P55" s="8">
        <v>12</v>
      </c>
      <c r="Q55" s="8">
        <v>0</v>
      </c>
      <c r="R55" s="16"/>
      <c r="S55" s="16"/>
      <c r="T55" s="16"/>
      <c r="U55" s="16"/>
      <c r="V55" s="5" t="s">
        <v>33</v>
      </c>
      <c r="W55" s="5"/>
      <c r="X55" s="12">
        <v>4</v>
      </c>
      <c r="Y55" s="5"/>
      <c r="Z55" s="5" t="s">
        <v>34</v>
      </c>
      <c r="AA55" s="5" t="s">
        <v>194</v>
      </c>
      <c r="AB55" s="7"/>
    </row>
    <row r="56" spans="1:28" s="13" customFormat="1" ht="35.25" customHeight="1" x14ac:dyDescent="0.25">
      <c r="A56" s="8">
        <v>45</v>
      </c>
      <c r="B56" s="9" t="s">
        <v>287</v>
      </c>
      <c r="C56" s="8" t="s">
        <v>213</v>
      </c>
      <c r="D56" s="8" t="s">
        <v>214</v>
      </c>
      <c r="E56" s="8" t="s">
        <v>30</v>
      </c>
      <c r="F56" s="8" t="s">
        <v>31</v>
      </c>
      <c r="G56" s="8" t="s">
        <v>40</v>
      </c>
      <c r="H56" s="8" t="s">
        <v>166</v>
      </c>
      <c r="I56" s="8">
        <v>2008114695</v>
      </c>
      <c r="J56" s="8" t="s">
        <v>42</v>
      </c>
      <c r="K56" s="8" t="s">
        <v>215</v>
      </c>
      <c r="L56" s="8">
        <v>2</v>
      </c>
      <c r="M56" s="8">
        <f>N56+O56+P56+Q56</f>
        <v>0</v>
      </c>
      <c r="N56" s="8"/>
      <c r="O56" s="8"/>
      <c r="P56" s="8"/>
      <c r="Q56" s="8"/>
      <c r="R56" s="16"/>
      <c r="S56" s="16"/>
      <c r="T56" s="16"/>
      <c r="U56" s="16"/>
      <c r="V56" s="5" t="s">
        <v>33</v>
      </c>
      <c r="W56" s="5"/>
      <c r="X56" s="12">
        <v>3</v>
      </c>
      <c r="Y56" s="5"/>
      <c r="Z56" s="5" t="s">
        <v>34</v>
      </c>
      <c r="AA56" s="5" t="s">
        <v>281</v>
      </c>
      <c r="AB56" s="7"/>
    </row>
    <row r="57" spans="1:28" s="23" customFormat="1" ht="28.95" customHeight="1" x14ac:dyDescent="0.25">
      <c r="A57" s="22"/>
      <c r="B57" s="26" t="s">
        <v>242</v>
      </c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"/>
      <c r="S57" s="2"/>
      <c r="T57" s="2"/>
      <c r="U57" s="2"/>
    </row>
    <row r="58" spans="1:28" ht="28.95" customHeight="1" x14ac:dyDescent="0.25">
      <c r="B58" s="26" t="s">
        <v>243</v>
      </c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2"/>
      <c r="X58" s="22"/>
      <c r="Y58" s="22"/>
      <c r="Z58" s="22"/>
    </row>
    <row r="59" spans="1:28" ht="28.95" customHeight="1" x14ac:dyDescent="0.25">
      <c r="B59" s="26" t="s">
        <v>244</v>
      </c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</row>
    <row r="60" spans="1:28" ht="28.95" customHeight="1" x14ac:dyDescent="0.25">
      <c r="B60" s="26" t="s">
        <v>245</v>
      </c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</row>
  </sheetData>
  <mergeCells count="11">
    <mergeCell ref="B57:Q57"/>
    <mergeCell ref="B58:V58"/>
    <mergeCell ref="B59:Q59"/>
    <mergeCell ref="B60:Q60"/>
    <mergeCell ref="A1:B1"/>
    <mergeCell ref="A2:AA2"/>
    <mergeCell ref="A3:C3"/>
    <mergeCell ref="D3:E3"/>
    <mergeCell ref="F3:H3"/>
    <mergeCell ref="I3:L3"/>
    <mergeCell ref="N3:Q3"/>
  </mergeCells>
  <phoneticPr fontId="19" type="noConversion"/>
  <printOptions horizontalCentered="1"/>
  <pageMargins left="0.19652777777777777" right="0.19652777777777777" top="0.78680555555555554" bottom="0.59027777777777779" header="0.51180555555555551" footer="0.39305555555555555"/>
  <pageSetup paperSize="9" orientation="landscape" r:id="rId1"/>
  <headerFooter alignWithMargins="0">
    <oddFooter>&amp;C&amp;10&amp;P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课程信息明细表</vt:lpstr>
      <vt:lpstr>课程信息明细表!Print_Titles</vt:lpstr>
    </vt:vector>
  </TitlesOfParts>
  <Company>http://bbs.buyitx.com</Company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苏美琼</dc:creator>
  <cp:lastModifiedBy>范芳娟</cp:lastModifiedBy>
  <cp:revision/>
  <cp:lastPrinted>2015-09-11T03:12:41Z</cp:lastPrinted>
  <dcterms:created xsi:type="dcterms:W3CDTF">2014-03-20T00:33:12Z</dcterms:created>
  <dcterms:modified xsi:type="dcterms:W3CDTF">2015-09-11T08:39:20Z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2052-9.1.0.5108</vt:lpwstr>
  </property>
</Properties>
</file>